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přílohy\"/>
    </mc:Choice>
  </mc:AlternateContent>
  <xr:revisionPtr revIDLastSave="0" documentId="13_ncr:1_{D1A45EF8-79A6-4536-B06C-9855561D8916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Rekapitulace stavby" sheetId="1" r:id="rId1"/>
    <sheet name="04532 - PŘÍRODNÍ KOUPACÍ ..." sheetId="2" r:id="rId2"/>
  </sheets>
  <definedNames>
    <definedName name="_xlnm._FilterDatabase" localSheetId="1" hidden="1">'04532 - PŘÍRODNÍ KOUPACÍ ...'!$C$121:$K$162</definedName>
    <definedName name="_xlnm.Print_Titles" localSheetId="1">'04532 - PŘÍRODNÍ KOUPACÍ ...'!$121:$121</definedName>
    <definedName name="_xlnm.Print_Titles" localSheetId="0">'Rekapitulace stavby'!$92:$92</definedName>
    <definedName name="_xlnm.Print_Area" localSheetId="1">'04532 - PŘÍRODNÍ KOUPACÍ ...'!$C$4:$J$76,'04532 - PŘÍRODNÍ KOUPACÍ ...'!$C$82:$J$103,'04532 - PŘÍRODNÍ KOUPACÍ ...'!$C$109:$J$162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F116" i="2"/>
  <c r="E114" i="2"/>
  <c r="F89" i="2"/>
  <c r="E87" i="2"/>
  <c r="J24" i="2"/>
  <c r="E24" i="2"/>
  <c r="J119" i="2"/>
  <c r="J23" i="2"/>
  <c r="J21" i="2"/>
  <c r="E21" i="2"/>
  <c r="J118" i="2" s="1"/>
  <c r="J20" i="2"/>
  <c r="J18" i="2"/>
  <c r="E18" i="2"/>
  <c r="F92" i="2" s="1"/>
  <c r="J17" i="2"/>
  <c r="J15" i="2"/>
  <c r="E15" i="2"/>
  <c r="F118" i="2"/>
  <c r="J14" i="2"/>
  <c r="J12" i="2"/>
  <c r="J116" i="2" s="1"/>
  <c r="E7" i="2"/>
  <c r="E112" i="2" s="1"/>
  <c r="L90" i="1"/>
  <c r="AM90" i="1"/>
  <c r="AM89" i="1"/>
  <c r="L89" i="1"/>
  <c r="AM87" i="1"/>
  <c r="L87" i="1"/>
  <c r="L85" i="1"/>
  <c r="L84" i="1"/>
  <c r="BK143" i="2"/>
  <c r="BK144" i="2"/>
  <c r="J137" i="2"/>
  <c r="J150" i="2"/>
  <c r="J127" i="2"/>
  <c r="J154" i="2"/>
  <c r="J133" i="2"/>
  <c r="BK148" i="2"/>
  <c r="BK152" i="2"/>
  <c r="J155" i="2"/>
  <c r="J129" i="2"/>
  <c r="J147" i="2"/>
  <c r="AS94" i="1"/>
  <c r="J139" i="2"/>
  <c r="BK160" i="2"/>
  <c r="J160" i="2"/>
  <c r="BK131" i="2"/>
  <c r="J156" i="2"/>
  <c r="BK155" i="2"/>
  <c r="BK129" i="2"/>
  <c r="J153" i="2"/>
  <c r="J157" i="2"/>
  <c r="J149" i="2"/>
  <c r="BK153" i="2"/>
  <c r="BK137" i="2"/>
  <c r="BK162" i="2"/>
  <c r="J143" i="2"/>
  <c r="BK157" i="2"/>
  <c r="BK156" i="2"/>
  <c r="BK133" i="2"/>
  <c r="J141" i="2"/>
  <c r="BK149" i="2"/>
  <c r="J125" i="2"/>
  <c r="BK135" i="2"/>
  <c r="BK150" i="2"/>
  <c r="J162" i="2"/>
  <c r="J144" i="2"/>
  <c r="BK161" i="2"/>
  <c r="BK139" i="2"/>
  <c r="BK127" i="2"/>
  <c r="BK147" i="2"/>
  <c r="BK154" i="2"/>
  <c r="J148" i="2"/>
  <c r="J161" i="2"/>
  <c r="J131" i="2"/>
  <c r="BK125" i="2"/>
  <c r="J135" i="2"/>
  <c r="J152" i="2"/>
  <c r="BK141" i="2"/>
  <c r="F36" i="2" l="1"/>
  <c r="BC95" i="1" s="1"/>
  <c r="BC94" i="1" s="1"/>
  <c r="W32" i="1" s="1"/>
  <c r="P124" i="2"/>
  <c r="P123" i="2" s="1"/>
  <c r="R146" i="2"/>
  <c r="R145" i="2" s="1"/>
  <c r="T146" i="2"/>
  <c r="T145" i="2"/>
  <c r="T124" i="2"/>
  <c r="T123" i="2" s="1"/>
  <c r="P159" i="2"/>
  <c r="P158" i="2"/>
  <c r="BK124" i="2"/>
  <c r="J124" i="2" s="1"/>
  <c r="J98" i="2" s="1"/>
  <c r="P146" i="2"/>
  <c r="P145" i="2"/>
  <c r="R159" i="2"/>
  <c r="R158" i="2" s="1"/>
  <c r="R124" i="2"/>
  <c r="R123" i="2" s="1"/>
  <c r="BK146" i="2"/>
  <c r="J146" i="2" s="1"/>
  <c r="J100" i="2" s="1"/>
  <c r="BK159" i="2"/>
  <c r="BK158" i="2" s="1"/>
  <c r="J158" i="2" s="1"/>
  <c r="J101" i="2" s="1"/>
  <c r="T159" i="2"/>
  <c r="T158" i="2" s="1"/>
  <c r="BE156" i="2"/>
  <c r="BE157" i="2"/>
  <c r="E85" i="2"/>
  <c r="J89" i="2"/>
  <c r="J92" i="2"/>
  <c r="F119" i="2"/>
  <c r="BE144" i="2"/>
  <c r="BE152" i="2"/>
  <c r="BE155" i="2"/>
  <c r="F91" i="2"/>
  <c r="BE129" i="2"/>
  <c r="BE135" i="2"/>
  <c r="BE139" i="2"/>
  <c r="BE143" i="2"/>
  <c r="BE147" i="2"/>
  <c r="BE149" i="2"/>
  <c r="BE153" i="2"/>
  <c r="BE161" i="2"/>
  <c r="J91" i="2"/>
  <c r="BE127" i="2"/>
  <c r="BE137" i="2"/>
  <c r="BE141" i="2"/>
  <c r="BE148" i="2"/>
  <c r="BE154" i="2"/>
  <c r="BE160" i="2"/>
  <c r="BE162" i="2"/>
  <c r="BE125" i="2"/>
  <c r="BE131" i="2"/>
  <c r="BE133" i="2"/>
  <c r="BE150" i="2"/>
  <c r="J34" i="2"/>
  <c r="AW95" i="1" s="1"/>
  <c r="F35" i="2"/>
  <c r="BB95" i="1" s="1"/>
  <c r="BB94" i="1" s="1"/>
  <c r="AX94" i="1" s="1"/>
  <c r="F34" i="2"/>
  <c r="BA95" i="1" s="1"/>
  <c r="BA94" i="1" s="1"/>
  <c r="W30" i="1" s="1"/>
  <c r="F37" i="2"/>
  <c r="BD95" i="1" s="1"/>
  <c r="BD94" i="1" s="1"/>
  <c r="W33" i="1" s="1"/>
  <c r="AY94" i="1" l="1"/>
  <c r="R122" i="2"/>
  <c r="T122" i="2"/>
  <c r="P122" i="2"/>
  <c r="AU95" i="1" s="1"/>
  <c r="AU94" i="1" s="1"/>
  <c r="BK123" i="2"/>
  <c r="J123" i="2" s="1"/>
  <c r="J97" i="2" s="1"/>
  <c r="BK145" i="2"/>
  <c r="J145" i="2" s="1"/>
  <c r="J99" i="2" s="1"/>
  <c r="J159" i="2"/>
  <c r="J102" i="2" s="1"/>
  <c r="AW94" i="1"/>
  <c r="AK30" i="1" s="1"/>
  <c r="J33" i="2"/>
  <c r="AV95" i="1" s="1"/>
  <c r="AT95" i="1" s="1"/>
  <c r="W31" i="1"/>
  <c r="F33" i="2"/>
  <c r="AZ95" i="1" s="1"/>
  <c r="AZ94" i="1" s="1"/>
  <c r="AV94" i="1" s="1"/>
  <c r="AK29" i="1" s="1"/>
  <c r="BK122" i="2" l="1"/>
  <c r="J122" i="2" s="1"/>
  <c r="J30" i="2" s="1"/>
  <c r="AG95" i="1" s="1"/>
  <c r="AG94" i="1" s="1"/>
  <c r="W29" i="1"/>
  <c r="AT94" i="1"/>
  <c r="AK26" i="1" l="1"/>
  <c r="AK35" i="1" s="1"/>
  <c r="AN94" i="1"/>
  <c r="J39" i="2"/>
  <c r="J96" i="2"/>
  <c r="AN95" i="1"/>
</calcChain>
</file>

<file path=xl/sharedStrings.xml><?xml version="1.0" encoding="utf-8"?>
<sst xmlns="http://schemas.openxmlformats.org/spreadsheetml/2006/main" count="710" uniqueCount="228">
  <si>
    <t>Export Komplet</t>
  </si>
  <si>
    <t/>
  </si>
  <si>
    <t>2.0</t>
  </si>
  <si>
    <t>False</t>
  </si>
  <si>
    <t>{6052bbe0-3e0a-4dd7-bfb5-112dc047f780}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</si>
  <si>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</si>
  <si>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</si>
  <si>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</si>
  <si>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</si>
  <si>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</si>
  <si>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</si>
  <si>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</si>
  <si>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</si>
  <si>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</t>
  </si>
  <si>
    <t>Stavba:</t>
  </si>
  <si>
    <t>2024-ROZPOČTY</t>
  </si>
  <si>
    <t>KSO:</t>
  </si>
  <si>
    <t>CC-CZ:</t>
  </si>
  <si>
    <t>Místo:</t>
  </si>
  <si>
    <t xml:space="preserve"> </t>
  </si>
  <si>
    <t>Datum:</t>
  </si>
  <si>
    <t>12. 1. 2024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</si>
  <si>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</si>
  <si>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</si>
  <si>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</si>
  <si>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</si>
  <si>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</si>
  <si>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</si>
  <si>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</si>
  <si>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</si>
  <si>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</si>
  <si>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</si>
  <si>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</si>
  <si>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</si>
  <si>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</si>
  <si>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</si>
  <si>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</si>
  <si>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</si>
  <si>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</si>
  <si>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</si>
  <si>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</si>
  <si>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</si>
  <si>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</si>
  <si>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</si>
  <si>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</si>
  <si>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</si>
  <si>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</si>
  <si>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</si>
  <si>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</si>
  <si>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</si>
  <si>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</si>
  <si>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</si>
  <si>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</si>
  <si>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</si>
  <si>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</si>
  <si>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</si>
  <si>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</si>
  <si>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</si>
  <si>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</si>
  <si>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</si>
  <si>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</si>
  <si>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</si>
  <si>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</si>
  <si>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</si>
  <si>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</si>
  <si>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</si>
  <si>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</si>
  <si>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</si>
  <si>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</si>
  <si>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</si>
  <si>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</si>
  <si>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</si>
  <si>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</si>
  <si>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</si>
  <si>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</si>
  <si>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04532</t>
  </si>
  <si>
    <t>PŘÍRODNÍ KOUPACÍ BIOTOP LANŠKROUN - SO 12 - Připojení IS</t>
  </si>
  <si>
    <t>STA</t>
  </si>
  <si>
    <t>1</t>
  </si>
  <si>
    <t>{a715bbfe-23a3-409b-afb1-1af4ef4256be}</t>
  </si>
  <si>
    <t>2</t>
  </si>
  <si>
    <t>KRYCÍ LIST SOUPISU PRACÍ</t>
  </si>
  <si>
    <t>Objekt:</t>
  </si>
  <si>
    <t>04532 - PŘÍRODNÍ KOUPACÍ BIOTOP LANŠKROUN - SO 12 - Připojení IS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</si>
  <si>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</si>
  <si>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</si>
  <si>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</si>
  <si>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</si>
  <si>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</si>
  <si>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</si>
  <si>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</si>
  <si>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PSV - Práce a dodávky PSV</t>
  </si>
  <si>
    <t xml:space="preserve">    722 - Zdravotechnika - vnitřní vodovod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</si>
  <si>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</si>
  <si>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</si>
  <si>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</si>
  <si>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</si>
  <si>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</si>
  <si>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</si>
  <si>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</si>
  <si>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</si>
  <si>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</si>
  <si>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</si>
  <si>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</si>
  <si>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</si>
  <si>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</si>
  <si>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</si>
  <si>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</si>
  <si>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</si>
  <si>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</si>
  <si>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</si>
  <si>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</si>
  <si>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</si>
  <si>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132301101</t>
  </si>
  <si>
    <t xml:space="preserve">Hloubení rýh š do 600 mm v hornině tř. 4 objemu </t>
  </si>
  <si>
    <t>m3</t>
  </si>
  <si>
    <t>4</t>
  </si>
  <si>
    <t>825155899</t>
  </si>
  <si>
    <t>VV</t>
  </si>
  <si>
    <t>6+(3*0,8*1,65)</t>
  </si>
  <si>
    <t>161101101</t>
  </si>
  <si>
    <t>Svislé přemístění výkopku z horniny tř. 1 až 4 hl výkopu do 2,5 m</t>
  </si>
  <si>
    <t>1318004147</t>
  </si>
  <si>
    <t>3</t>
  </si>
  <si>
    <t>162701105</t>
  </si>
  <si>
    <t>Vodorovné přemístění do 6 000 m výkopku z horniny tř. 1 až 4</t>
  </si>
  <si>
    <t>1725820836</t>
  </si>
  <si>
    <t>(6+(3*0,8*1,65))*0,35</t>
  </si>
  <si>
    <t>167101102</t>
  </si>
  <si>
    <t>Nakládání výkopku z hornin tř. 1 až 4 přes 100 m3</t>
  </si>
  <si>
    <t>266340652</t>
  </si>
  <si>
    <t>5</t>
  </si>
  <si>
    <t>1710001</t>
  </si>
  <si>
    <t>Poplatek za skládku zeminy - poplatek za skládkovné</t>
  </si>
  <si>
    <t>-2047429360</t>
  </si>
  <si>
    <t>6</t>
  </si>
  <si>
    <t>171201201</t>
  </si>
  <si>
    <t>Uložení sypaniny na skládky</t>
  </si>
  <si>
    <t>849590881</t>
  </si>
  <si>
    <t>7</t>
  </si>
  <si>
    <t>174101101</t>
  </si>
  <si>
    <t>Zásyp jam, šachet rýh nebo kolem objektů sypaninou se zhutněním</t>
  </si>
  <si>
    <t>-1784714401</t>
  </si>
  <si>
    <t>(6+(3*0,8*1,65))*0,65</t>
  </si>
  <si>
    <t>8</t>
  </si>
  <si>
    <t>175101101</t>
  </si>
  <si>
    <t>Obsyp potrubí bez prohození sypaniny z hornin tř. 1 až 4 uloženým do 3 m od kraje výkopu</t>
  </si>
  <si>
    <t>1746167788</t>
  </si>
  <si>
    <t>9</t>
  </si>
  <si>
    <t>M</t>
  </si>
  <si>
    <t>1710002</t>
  </si>
  <si>
    <t xml:space="preserve">Kamenivo těžené, zásypový materiál </t>
  </si>
  <si>
    <t>t</t>
  </si>
  <si>
    <t>-115182983</t>
  </si>
  <si>
    <t>1,8*(6+(3*0,8*1,65))*0,35</t>
  </si>
  <si>
    <t>10</t>
  </si>
  <si>
    <t>899623161</t>
  </si>
  <si>
    <t>Obetonování potrubí nebo zdiva stok betonem prostým tř. C 20/25 v otevřeném výkopu</t>
  </si>
  <si>
    <t>-1298001727</t>
  </si>
  <si>
    <t>11</t>
  </si>
  <si>
    <t>998276101</t>
  </si>
  <si>
    <t>Přesun hmot pro trubní vedení z trub z plastických hmot otevřený výkop</t>
  </si>
  <si>
    <t>912181691</t>
  </si>
  <si>
    <t>PSV</t>
  </si>
  <si>
    <t>Práce a dodávky PSV</t>
  </si>
  <si>
    <t>722</t>
  </si>
  <si>
    <t>Zdravotechnika - vnitřní vodovod</t>
  </si>
  <si>
    <t>722290226</t>
  </si>
  <si>
    <t>Zkouška těsnosti vodovodního potrubí závitového do DN 50</t>
  </si>
  <si>
    <t>m</t>
  </si>
  <si>
    <t>16</t>
  </si>
  <si>
    <t>101826182</t>
  </si>
  <si>
    <t>13</t>
  </si>
  <si>
    <t>722290234</t>
  </si>
  <si>
    <t>Proplach a dezinfekce vodovodního potrubí do DN 80</t>
  </si>
  <si>
    <t>-545248430</t>
  </si>
  <si>
    <t>14</t>
  </si>
  <si>
    <t>871181141</t>
  </si>
  <si>
    <t>Montáž potrubí z PE100 RC SDR 11 otevřený výkop svařovaných na tupo d 50 x 4,6 mm</t>
  </si>
  <si>
    <t>-985710156</t>
  </si>
  <si>
    <t>15</t>
  </si>
  <si>
    <t>28613502</t>
  </si>
  <si>
    <t>potrubí vodovodní dvouvrstvé PE100 RC SDR11 50x4,6mm</t>
  </si>
  <si>
    <t>-829813101</t>
  </si>
  <si>
    <t>3*1,015 'Přepočtené koeficientem množství</t>
  </si>
  <si>
    <t>723100127</t>
  </si>
  <si>
    <t>Přecho PE / DN</t>
  </si>
  <si>
    <t>kus</t>
  </si>
  <si>
    <t>32</t>
  </si>
  <si>
    <t>-42909967</t>
  </si>
  <si>
    <t>17</t>
  </si>
  <si>
    <t>723100128</t>
  </si>
  <si>
    <t>EL. TVAROVKY d32d63</t>
  </si>
  <si>
    <t>1032611214</t>
  </si>
  <si>
    <t>18</t>
  </si>
  <si>
    <t>72310014343</t>
  </si>
  <si>
    <t>Signalizační vodič + páska</t>
  </si>
  <si>
    <t>-1374862508</t>
  </si>
  <si>
    <t>19</t>
  </si>
  <si>
    <t>72310014348</t>
  </si>
  <si>
    <t>Napojení přípojky vody včetně odbočné tvarovky se šoupětem DN40a litinovým poklopkem</t>
  </si>
  <si>
    <t>-1807615730</t>
  </si>
  <si>
    <t>20</t>
  </si>
  <si>
    <t>72310014349</t>
  </si>
  <si>
    <t>VŠ - vodovodní šachta dle standardu VAK + vystrojeníL + MONTÁŽ</t>
  </si>
  <si>
    <t>90328911</t>
  </si>
  <si>
    <t>998722201</t>
  </si>
  <si>
    <t>Přesun hmot pro vnitřní vodovod v objektech v do 6 m</t>
  </si>
  <si>
    <t>%</t>
  </si>
  <si>
    <t>661885814</t>
  </si>
  <si>
    <t>OST</t>
  </si>
  <si>
    <t>Ostatní</t>
  </si>
  <si>
    <t>O01</t>
  </si>
  <si>
    <t>22</t>
  </si>
  <si>
    <t>0011</t>
  </si>
  <si>
    <t>Stavební výpomoc</t>
  </si>
  <si>
    <t>hod</t>
  </si>
  <si>
    <t>512</t>
  </si>
  <si>
    <t>-1093711430</t>
  </si>
  <si>
    <t>23</t>
  </si>
  <si>
    <t>0019</t>
  </si>
  <si>
    <t>GEODETICKÉ ZAMĚŘENÍ</t>
  </si>
  <si>
    <t>kpl</t>
  </si>
  <si>
    <t>-111226613</t>
  </si>
  <si>
    <t>24</t>
  </si>
  <si>
    <t>0020</t>
  </si>
  <si>
    <t>Vytýčení sítí</t>
  </si>
  <si>
    <t>-1570737423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</si>
</sst>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190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57" t="s">
        <v>13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R5" s="17"/>
      <c r="BS5" s="14" t="s">
        <v>6</v>
      </c>
    </row>
    <row r="6" spans="1:74" ht="36.950000000000003" customHeight="1">
      <c r="B6" s="17"/>
      <c r="D6" s="22" t="s">
        <v>14</v>
      </c>
      <c r="K6" s="159" t="s">
        <v>15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2:7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2:7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2:71" ht="6.95" customHeight="1">
      <c r="B21" s="17"/>
      <c r="AR21" s="17"/>
    </row>
    <row r="22" spans="2:71" ht="12" customHeight="1">
      <c r="B22" s="17"/>
      <c r="D22" s="23" t="s">
        <v>29</v>
      </c>
      <c r="AR22" s="17"/>
    </row>
    <row r="23" spans="2:7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61">
        <f>ROUND(AG94,2)</f>
        <v>0</v>
      </c>
      <c r="AL26" s="162"/>
      <c r="AM26" s="162"/>
      <c r="AN26" s="162"/>
      <c r="AO26" s="162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63" t="s">
        <v>31</v>
      </c>
      <c r="M28" s="163"/>
      <c r="N28" s="163"/>
      <c r="O28" s="163"/>
      <c r="P28" s="163"/>
      <c r="W28" s="163" t="s">
        <v>32</v>
      </c>
      <c r="X28" s="163"/>
      <c r="Y28" s="163"/>
      <c r="Z28" s="163"/>
      <c r="AA28" s="163"/>
      <c r="AB28" s="163"/>
      <c r="AC28" s="163"/>
      <c r="AD28" s="163"/>
      <c r="AE28" s="163"/>
      <c r="AK28" s="163" t="s">
        <v>33</v>
      </c>
      <c r="AL28" s="163"/>
      <c r="AM28" s="163"/>
      <c r="AN28" s="163"/>
      <c r="AO28" s="163"/>
      <c r="AR28" s="26"/>
    </row>
    <row r="29" spans="2:71" s="2" customFormat="1" ht="14.45" customHeight="1">
      <c r="B29" s="30"/>
      <c r="D29" s="23" t="s">
        <v>34</v>
      </c>
      <c r="F29" s="23" t="s">
        <v>35</v>
      </c>
      <c r="L29" s="166">
        <v>0.21</v>
      </c>
      <c r="M29" s="165"/>
      <c r="N29" s="165"/>
      <c r="O29" s="165"/>
      <c r="P29" s="165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K29" s="164">
        <f>ROUND(AV94, 2)</f>
        <v>0</v>
      </c>
      <c r="AL29" s="165"/>
      <c r="AM29" s="165"/>
      <c r="AN29" s="165"/>
      <c r="AO29" s="165"/>
      <c r="AR29" s="30"/>
    </row>
    <row r="30" spans="2:71" s="2" customFormat="1" ht="14.45" customHeight="1">
      <c r="B30" s="30"/>
      <c r="F30" s="23" t="s">
        <v>36</v>
      </c>
      <c r="L30" s="166">
        <v>0.12</v>
      </c>
      <c r="M30" s="165"/>
      <c r="N30" s="165"/>
      <c r="O30" s="165"/>
      <c r="P30" s="165"/>
      <c r="W30" s="164">
        <f>ROUND(BA94, 2)</f>
        <v>0</v>
      </c>
      <c r="X30" s="165"/>
      <c r="Y30" s="165"/>
      <c r="Z30" s="165"/>
      <c r="AA30" s="165"/>
      <c r="AB30" s="165"/>
      <c r="AC30" s="165"/>
      <c r="AD30" s="165"/>
      <c r="AE30" s="165"/>
      <c r="AK30" s="164">
        <f>ROUND(AW94, 2)</f>
        <v>0</v>
      </c>
      <c r="AL30" s="165"/>
      <c r="AM30" s="165"/>
      <c r="AN30" s="165"/>
      <c r="AO30" s="165"/>
      <c r="AR30" s="30"/>
    </row>
    <row r="31" spans="2:71" s="2" customFormat="1" ht="14.45" hidden="1" customHeight="1">
      <c r="B31" s="30"/>
      <c r="F31" s="23" t="s">
        <v>37</v>
      </c>
      <c r="L31" s="166">
        <v>0.21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0"/>
    </row>
    <row r="32" spans="2:71" s="2" customFormat="1" ht="14.45" hidden="1" customHeight="1">
      <c r="B32" s="30"/>
      <c r="F32" s="23" t="s">
        <v>38</v>
      </c>
      <c r="L32" s="166">
        <v>0.12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0"/>
    </row>
    <row r="33" spans="2:44" s="2" customFormat="1" ht="14.45" hidden="1" customHeight="1">
      <c r="B33" s="30"/>
      <c r="F33" s="23" t="s">
        <v>39</v>
      </c>
      <c r="L33" s="166">
        <v>0</v>
      </c>
      <c r="M33" s="165"/>
      <c r="N33" s="165"/>
      <c r="O33" s="165"/>
      <c r="P33" s="165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K33" s="164">
        <v>0</v>
      </c>
      <c r="AL33" s="165"/>
      <c r="AM33" s="165"/>
      <c r="AN33" s="165"/>
      <c r="AO33" s="165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67" t="s">
        <v>42</v>
      </c>
      <c r="Y35" s="168"/>
      <c r="Z35" s="168"/>
      <c r="AA35" s="168"/>
      <c r="AB35" s="168"/>
      <c r="AC35" s="33"/>
      <c r="AD35" s="33"/>
      <c r="AE35" s="33"/>
      <c r="AF35" s="33"/>
      <c r="AG35" s="33"/>
      <c r="AH35" s="33"/>
      <c r="AI35" s="33"/>
      <c r="AJ35" s="33"/>
      <c r="AK35" s="169">
        <f>SUM(AK26:AK33)</f>
        <v>0</v>
      </c>
      <c r="AL35" s="168"/>
      <c r="AM35" s="168"/>
      <c r="AN35" s="168"/>
      <c r="AO35" s="170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 ht="12.75">
      <c r="B60" s="26"/>
      <c r="D60" s="37" t="s">
        <v>45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46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45</v>
      </c>
      <c r="AI60" s="28"/>
      <c r="AJ60" s="28"/>
      <c r="AK60" s="28"/>
      <c r="AL60" s="28"/>
      <c r="AM60" s="37" t="s">
        <v>46</v>
      </c>
      <c r="AN60" s="28"/>
      <c r="AO60" s="28"/>
      <c r="AR60" s="26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 ht="12.75">
      <c r="B64" s="26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 ht="12.75">
      <c r="B75" s="26"/>
      <c r="D75" s="37" t="s">
        <v>45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46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45</v>
      </c>
      <c r="AI75" s="28"/>
      <c r="AJ75" s="28"/>
      <c r="AK75" s="28"/>
      <c r="AL75" s="28"/>
      <c r="AM75" s="37" t="s">
        <v>46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8" t="s">
        <v>49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3" t="s">
        <v>12</v>
      </c>
      <c r="L84" s="3" t="str">
        <f>K5</f>
        <v>2024</v>
      </c>
      <c r="AR84" s="42"/>
    </row>
    <row r="85" spans="1:91" s="4" customFormat="1" ht="36.950000000000003" customHeight="1">
      <c r="B85" s="43"/>
      <c r="C85" s="44" t="s">
        <v>14</v>
      </c>
      <c r="L85" s="171" t="str">
        <f>K6</f>
        <v>2024-ROZPOČTY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5" t="str">
        <f>IF(K8="","",K8)</f>
        <v xml:space="preserve"> </v>
      </c>
      <c r="AI87" s="23" t="s">
        <v>20</v>
      </c>
      <c r="AM87" s="173" t="str">
        <f>IF(AN8= "","",AN8)</f>
        <v>12. 1. 2024</v>
      </c>
      <c r="AN87" s="173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22</v>
      </c>
      <c r="L89" s="3" t="str">
        <f>IF(E11= "","",E11)</f>
        <v xml:space="preserve"> </v>
      </c>
      <c r="AI89" s="23" t="s">
        <v>26</v>
      </c>
      <c r="AM89" s="174" t="str">
        <f>IF(E17="","",E17)</f>
        <v xml:space="preserve"> </v>
      </c>
      <c r="AN89" s="175"/>
      <c r="AO89" s="175"/>
      <c r="AP89" s="175"/>
      <c r="AR89" s="26"/>
      <c r="AS89" s="176" t="s">
        <v>50</v>
      </c>
      <c r="AT89" s="177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>
      <c r="B90" s="26"/>
      <c r="C90" s="23" t="s">
        <v>25</v>
      </c>
      <c r="L90" s="3" t="str">
        <f>IF(E14="","",E14)</f>
        <v xml:space="preserve"> </v>
      </c>
      <c r="AI90" s="23" t="s">
        <v>28</v>
      </c>
      <c r="AM90" s="174" t="str">
        <f>IF(E20="","",E20)</f>
        <v xml:space="preserve"> </v>
      </c>
      <c r="AN90" s="175"/>
      <c r="AO90" s="175"/>
      <c r="AP90" s="175"/>
      <c r="AR90" s="26"/>
      <c r="AS90" s="178"/>
      <c r="AT90" s="179"/>
      <c r="BD90" s="50"/>
    </row>
    <row r="91" spans="1:91" s="1" customFormat="1" ht="10.9" customHeight="1">
      <c r="B91" s="26"/>
      <c r="AR91" s="26"/>
      <c r="AS91" s="178"/>
      <c r="AT91" s="179"/>
      <c r="BD91" s="50"/>
    </row>
    <row r="92" spans="1:91" s="1" customFormat="1" ht="29.25" customHeight="1">
      <c r="B92" s="26"/>
      <c r="C92" s="180" t="s">
        <v>51</v>
      </c>
      <c r="D92" s="181"/>
      <c r="E92" s="181"/>
      <c r="F92" s="181"/>
      <c r="G92" s="181"/>
      <c r="H92" s="51"/>
      <c r="I92" s="182" t="s">
        <v>52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3" t="s">
        <v>53</v>
      </c>
      <c r="AH92" s="181"/>
      <c r="AI92" s="181"/>
      <c r="AJ92" s="181"/>
      <c r="AK92" s="181"/>
      <c r="AL92" s="181"/>
      <c r="AM92" s="181"/>
      <c r="AN92" s="182" t="s">
        <v>54</v>
      </c>
      <c r="AO92" s="181"/>
      <c r="AP92" s="184"/>
      <c r="AQ92" s="52" t="s">
        <v>55</v>
      </c>
      <c r="AR92" s="26"/>
      <c r="AS92" s="53" t="s">
        <v>56</v>
      </c>
      <c r="AT92" s="54" t="s">
        <v>57</v>
      </c>
      <c r="AU92" s="54" t="s">
        <v>58</v>
      </c>
      <c r="AV92" s="54" t="s">
        <v>59</v>
      </c>
      <c r="AW92" s="54" t="s">
        <v>60</v>
      </c>
      <c r="AX92" s="54" t="s">
        <v>61</v>
      </c>
      <c r="AY92" s="54" t="s">
        <v>62</v>
      </c>
      <c r="AZ92" s="54" t="s">
        <v>63</v>
      </c>
      <c r="BA92" s="54" t="s">
        <v>64</v>
      </c>
      <c r="BB92" s="54" t="s">
        <v>65</v>
      </c>
      <c r="BC92" s="54" t="s">
        <v>66</v>
      </c>
      <c r="BD92" s="55" t="s">
        <v>67</v>
      </c>
    </row>
    <row r="93" spans="1:91" s="1" customFormat="1" ht="10.9" customHeight="1">
      <c r="B93" s="26"/>
      <c r="AR93" s="26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68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88">
        <f>ROUND(AG95,2)</f>
        <v>0</v>
      </c>
      <c r="AH94" s="188"/>
      <c r="AI94" s="188"/>
      <c r="AJ94" s="188"/>
      <c r="AK94" s="188"/>
      <c r="AL94" s="188"/>
      <c r="AM94" s="188"/>
      <c r="AN94" s="189">
        <f>SUM(AG94,AT94)</f>
        <v>0</v>
      </c>
      <c r="AO94" s="189"/>
      <c r="AP94" s="189"/>
      <c r="AQ94" s="61" t="s">
        <v>1</v>
      </c>
      <c r="AR94" s="57"/>
      <c r="AS94" s="62">
        <f>ROUND(AS95,2)</f>
        <v>0</v>
      </c>
      <c r="AT94" s="63">
        <f>ROUND(SUM(AV94:AW94),2)</f>
        <v>0</v>
      </c>
      <c r="AU94" s="64">
        <f>ROUND(AU95,5)</f>
        <v>53.947539999999996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69</v>
      </c>
      <c r="BT94" s="66" t="s">
        <v>70</v>
      </c>
      <c r="BU94" s="67" t="s">
        <v>71</v>
      </c>
      <c r="BV94" s="66" t="s">
        <v>72</v>
      </c>
      <c r="BW94" s="66" t="s">
        <v>4</v>
      </c>
      <c r="BX94" s="66" t="s">
        <v>73</v>
      </c>
      <c r="CL94" s="66" t="s">
        <v>1</v>
      </c>
    </row>
    <row r="95" spans="1:91" s="6" customFormat="1" ht="24.75" customHeight="1">
      <c r="A95" s="68" t="s">
        <v>74</v>
      </c>
      <c r="B95" s="69"/>
      <c r="C95" s="70"/>
      <c r="D95" s="187" t="s">
        <v>75</v>
      </c>
      <c r="E95" s="187"/>
      <c r="F95" s="187"/>
      <c r="G95" s="187"/>
      <c r="H95" s="187"/>
      <c r="I95" s="71"/>
      <c r="J95" s="187" t="s">
        <v>76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'04532 - PŘÍRODNÍ KOUPACÍ ...'!J30</f>
        <v>0</v>
      </c>
      <c r="AH95" s="186"/>
      <c r="AI95" s="186"/>
      <c r="AJ95" s="186"/>
      <c r="AK95" s="186"/>
      <c r="AL95" s="186"/>
      <c r="AM95" s="186"/>
      <c r="AN95" s="185">
        <f>SUM(AG95,AT95)</f>
        <v>0</v>
      </c>
      <c r="AO95" s="186"/>
      <c r="AP95" s="186"/>
      <c r="AQ95" s="72" t="s">
        <v>77</v>
      </c>
      <c r="AR95" s="69"/>
      <c r="AS95" s="73">
        <v>0</v>
      </c>
      <c r="AT95" s="74">
        <f>ROUND(SUM(AV95:AW95),2)</f>
        <v>0</v>
      </c>
      <c r="AU95" s="75">
        <f>'04532 - PŘÍRODNÍ KOUPACÍ ...'!P122</f>
        <v>53.947540000000004</v>
      </c>
      <c r="AV95" s="74">
        <f>'04532 - PŘÍRODNÍ KOUPACÍ ...'!J33</f>
        <v>0</v>
      </c>
      <c r="AW95" s="74">
        <f>'04532 - PŘÍRODNÍ KOUPACÍ ...'!J34</f>
        <v>0</v>
      </c>
      <c r="AX95" s="74">
        <f>'04532 - PŘÍRODNÍ KOUPACÍ ...'!J35</f>
        <v>0</v>
      </c>
      <c r="AY95" s="74">
        <f>'04532 - PŘÍRODNÍ KOUPACÍ ...'!J36</f>
        <v>0</v>
      </c>
      <c r="AZ95" s="74">
        <f>'04532 - PŘÍRODNÍ KOUPACÍ ...'!F33</f>
        <v>0</v>
      </c>
      <c r="BA95" s="74">
        <f>'04532 - PŘÍRODNÍ KOUPACÍ ...'!F34</f>
        <v>0</v>
      </c>
      <c r="BB95" s="74">
        <f>'04532 - PŘÍRODNÍ KOUPACÍ ...'!F35</f>
        <v>0</v>
      </c>
      <c r="BC95" s="74">
        <f>'04532 - PŘÍRODNÍ KOUPACÍ ...'!F36</f>
        <v>0</v>
      </c>
      <c r="BD95" s="76">
        <f>'04532 - PŘÍRODNÍ KOUPACÍ ...'!F37</f>
        <v>0</v>
      </c>
      <c r="BT95" s="77" t="s">
        <v>78</v>
      </c>
      <c r="BV95" s="77" t="s">
        <v>72</v>
      </c>
      <c r="BW95" s="77" t="s">
        <v>79</v>
      </c>
      <c r="BX95" s="77" t="s">
        <v>4</v>
      </c>
      <c r="CL95" s="77" t="s">
        <v>1</v>
      </c>
      <c r="CM95" s="77" t="s">
        <v>80</v>
      </c>
    </row>
    <row r="96" spans="1:91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4532 - PŘÍRODNÍ KOUPACÍ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63"/>
  <sheetViews>
    <sheetView showGridLines="0" tabSelected="1" topLeftCell="A113" workbookViewId="0">
      <selection activeCell="W161" sqref="W161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190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2:46" ht="24.95" customHeight="1">
      <c r="B4" s="17"/>
      <c r="D4" s="18" t="s">
        <v>81</v>
      </c>
      <c r="L4" s="17"/>
      <c r="M4" s="7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191" t="str">
        <f>'Rekapitulace stavby'!K6</f>
        <v>2024-ROZPOČTY</v>
      </c>
      <c r="F7" s="192"/>
      <c r="G7" s="192"/>
      <c r="H7" s="192"/>
      <c r="L7" s="17"/>
    </row>
    <row r="8" spans="2:46" s="1" customFormat="1" ht="12" customHeight="1">
      <c r="B8" s="26"/>
      <c r="D8" s="23" t="s">
        <v>82</v>
      </c>
      <c r="L8" s="26"/>
    </row>
    <row r="9" spans="2:46" s="1" customFormat="1" ht="30" customHeight="1">
      <c r="B9" s="26"/>
      <c r="E9" s="171" t="s">
        <v>83</v>
      </c>
      <c r="F9" s="193"/>
      <c r="G9" s="193"/>
      <c r="H9" s="193"/>
      <c r="L9" s="26"/>
    </row>
    <row r="10" spans="2:46" s="1" customFormat="1" ht="11.25">
      <c r="B10" s="26"/>
      <c r="L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L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6" t="str">
        <f>'Rekapitulace stavby'!AN8</f>
        <v>12. 1. 2024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22</v>
      </c>
      <c r="I14" s="23" t="s">
        <v>23</v>
      </c>
      <c r="J14" s="21" t="str">
        <f>IF('Rekapitulace stavby'!AN10="","",'Rekapitulace stavby'!AN10)</f>
        <v/>
      </c>
      <c r="L14" s="26"/>
    </row>
    <row r="15" spans="2:46" s="1" customFormat="1" ht="18" customHeight="1">
      <c r="B15" s="26"/>
      <c r="E15" s="21" t="str">
        <f>IF('Rekapitulace stavby'!E11="","",'Rekapitulace stavby'!E11)</f>
        <v xml:space="preserve"> </v>
      </c>
      <c r="I15" s="23" t="s">
        <v>24</v>
      </c>
      <c r="J15" s="21" t="str">
        <f>IF('Rekapitulace stavby'!AN11="","",'Rekapitulace stavby'!AN11)</f>
        <v/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25</v>
      </c>
      <c r="I17" s="23" t="s">
        <v>23</v>
      </c>
      <c r="J17" s="21" t="str">
        <f>'Rekapitulace stavby'!AN13</f>
        <v/>
      </c>
      <c r="L17" s="26"/>
    </row>
    <row r="18" spans="2:12" s="1" customFormat="1" ht="18" customHeight="1">
      <c r="B18" s="26"/>
      <c r="E18" s="157" t="str">
        <f>'Rekapitulace stavby'!E14</f>
        <v xml:space="preserve"> </v>
      </c>
      <c r="F18" s="157"/>
      <c r="G18" s="157"/>
      <c r="H18" s="157"/>
      <c r="I18" s="23" t="s">
        <v>24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26</v>
      </c>
      <c r="I20" s="23" t="s">
        <v>23</v>
      </c>
      <c r="J20" s="21" t="str">
        <f>IF('Rekapitulace stavby'!AN16="","",'Rekapitulace stavby'!AN16)</f>
        <v/>
      </c>
      <c r="L20" s="26"/>
    </row>
    <row r="21" spans="2:12" s="1" customFormat="1" ht="18" customHeight="1">
      <c r="B21" s="26"/>
      <c r="E21" s="21" t="str">
        <f>IF('Rekapitulace stavby'!E17="","",'Rekapitulace stavby'!E17)</f>
        <v xml:space="preserve"> </v>
      </c>
      <c r="I21" s="23" t="s">
        <v>24</v>
      </c>
      <c r="J21" s="21" t="str">
        <f>IF('Rekapitulace stavby'!AN17="","",'Rekapitulace stavby'!AN17)</f>
        <v/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28</v>
      </c>
      <c r="I23" s="23" t="s">
        <v>23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24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29</v>
      </c>
      <c r="L26" s="26"/>
    </row>
    <row r="27" spans="2:12" s="7" customFormat="1" ht="16.5" customHeight="1">
      <c r="B27" s="79"/>
      <c r="E27" s="160" t="s">
        <v>1</v>
      </c>
      <c r="F27" s="160"/>
      <c r="G27" s="160"/>
      <c r="H27" s="160"/>
      <c r="L27" s="79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7"/>
      <c r="E29" s="47"/>
      <c r="F29" s="47"/>
      <c r="G29" s="47"/>
      <c r="H29" s="47"/>
      <c r="I29" s="47"/>
      <c r="J29" s="47"/>
      <c r="K29" s="47"/>
      <c r="L29" s="26"/>
    </row>
    <row r="30" spans="2:12" s="1" customFormat="1" ht="25.35" customHeight="1">
      <c r="B30" s="26"/>
      <c r="D30" s="80" t="s">
        <v>30</v>
      </c>
      <c r="J30" s="60">
        <f>ROUND(J122, 2)</f>
        <v>0</v>
      </c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14.45" customHeight="1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45" customHeight="1">
      <c r="B33" s="26"/>
      <c r="D33" s="49" t="s">
        <v>34</v>
      </c>
      <c r="E33" s="23" t="s">
        <v>35</v>
      </c>
      <c r="F33" s="81">
        <f>ROUND((SUM(BE122:BE162)),  2)</f>
        <v>0</v>
      </c>
      <c r="I33" s="82">
        <v>0.21</v>
      </c>
      <c r="J33" s="81">
        <f>ROUND(((SUM(BE122:BE162))*I33),  2)</f>
        <v>0</v>
      </c>
      <c r="L33" s="26"/>
    </row>
    <row r="34" spans="2:12" s="1" customFormat="1" ht="14.45" customHeight="1">
      <c r="B34" s="26"/>
      <c r="E34" s="23" t="s">
        <v>36</v>
      </c>
      <c r="F34" s="81">
        <f>ROUND((SUM(BF122:BF162)),  2)</f>
        <v>0</v>
      </c>
      <c r="I34" s="82">
        <v>0.12</v>
      </c>
      <c r="J34" s="81">
        <f>ROUND(((SUM(BF122:BF162))*I34),  2)</f>
        <v>0</v>
      </c>
      <c r="L34" s="26"/>
    </row>
    <row r="35" spans="2:12" s="1" customFormat="1" ht="14.45" hidden="1" customHeight="1">
      <c r="B35" s="26"/>
      <c r="E35" s="23" t="s">
        <v>37</v>
      </c>
      <c r="F35" s="81">
        <f>ROUND((SUM(BG122:BG162)),  2)</f>
        <v>0</v>
      </c>
      <c r="I35" s="82">
        <v>0.21</v>
      </c>
      <c r="J35" s="81">
        <f>0</f>
        <v>0</v>
      </c>
      <c r="L35" s="26"/>
    </row>
    <row r="36" spans="2:12" s="1" customFormat="1" ht="14.45" hidden="1" customHeight="1">
      <c r="B36" s="26"/>
      <c r="E36" s="23" t="s">
        <v>38</v>
      </c>
      <c r="F36" s="81">
        <f>ROUND((SUM(BH122:BH162)),  2)</f>
        <v>0</v>
      </c>
      <c r="I36" s="82">
        <v>0.12</v>
      </c>
      <c r="J36" s="81">
        <f>0</f>
        <v>0</v>
      </c>
      <c r="L36" s="26"/>
    </row>
    <row r="37" spans="2:12" s="1" customFormat="1" ht="14.45" hidden="1" customHeight="1">
      <c r="B37" s="26"/>
      <c r="E37" s="23" t="s">
        <v>39</v>
      </c>
      <c r="F37" s="81">
        <f>ROUND((SUM(BI122:BI162)),  2)</f>
        <v>0</v>
      </c>
      <c r="I37" s="82">
        <v>0</v>
      </c>
      <c r="J37" s="81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3"/>
      <c r="D39" s="84" t="s">
        <v>40</v>
      </c>
      <c r="E39" s="51"/>
      <c r="F39" s="51"/>
      <c r="G39" s="85" t="s">
        <v>41</v>
      </c>
      <c r="H39" s="86" t="s">
        <v>42</v>
      </c>
      <c r="I39" s="51"/>
      <c r="J39" s="87">
        <f>SUM(J30:J37)</f>
        <v>0</v>
      </c>
      <c r="K39" s="88"/>
      <c r="L39" s="26"/>
    </row>
    <row r="40" spans="2:12" s="1" customFormat="1" ht="14.45" customHeight="1">
      <c r="B40" s="26"/>
      <c r="L40" s="26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6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6"/>
      <c r="D61" s="37" t="s">
        <v>45</v>
      </c>
      <c r="E61" s="28"/>
      <c r="F61" s="89" t="s">
        <v>46</v>
      </c>
      <c r="G61" s="37" t="s">
        <v>45</v>
      </c>
      <c r="H61" s="28"/>
      <c r="I61" s="28"/>
      <c r="J61" s="90" t="s">
        <v>46</v>
      </c>
      <c r="K61" s="28"/>
      <c r="L61" s="26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 ht="12.75">
      <c r="B65" s="26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6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 ht="12.75">
      <c r="B76" s="26"/>
      <c r="D76" s="37" t="s">
        <v>45</v>
      </c>
      <c r="E76" s="28"/>
      <c r="F76" s="89" t="s">
        <v>46</v>
      </c>
      <c r="G76" s="37" t="s">
        <v>45</v>
      </c>
      <c r="H76" s="28"/>
      <c r="I76" s="28"/>
      <c r="J76" s="90" t="s">
        <v>46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47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customHeight="1">
      <c r="B82" s="26"/>
      <c r="C82" s="18" t="s">
        <v>84</v>
      </c>
      <c r="L82" s="26"/>
    </row>
    <row r="83" spans="2:47" s="1" customFormat="1" ht="6.95" customHeight="1">
      <c r="B83" s="26"/>
      <c r="L83" s="26"/>
    </row>
    <row r="84" spans="2:47" s="1" customFormat="1" ht="12" customHeight="1">
      <c r="B84" s="26"/>
      <c r="C84" s="23" t="s">
        <v>14</v>
      </c>
      <c r="L84" s="26"/>
    </row>
    <row r="85" spans="2:47" s="1" customFormat="1" ht="16.5" customHeight="1">
      <c r="B85" s="26"/>
      <c r="E85" s="191" t="str">
        <f>E7</f>
        <v>2024-ROZPOČTY</v>
      </c>
      <c r="F85" s="192"/>
      <c r="G85" s="192"/>
      <c r="H85" s="192"/>
      <c r="L85" s="26"/>
    </row>
    <row r="86" spans="2:47" s="1" customFormat="1" ht="12" customHeight="1">
      <c r="B86" s="26"/>
      <c r="C86" s="23" t="s">
        <v>82</v>
      </c>
      <c r="L86" s="26"/>
    </row>
    <row r="87" spans="2:47" s="1" customFormat="1" ht="30" customHeight="1">
      <c r="B87" s="26"/>
      <c r="E87" s="171" t="str">
        <f>E9</f>
        <v>04532 - PŘÍRODNÍ KOUPACÍ BIOTOP LANŠKROUN - SO 12 - Připojení IS</v>
      </c>
      <c r="F87" s="193"/>
      <c r="G87" s="193"/>
      <c r="H87" s="193"/>
      <c r="L87" s="26"/>
    </row>
    <row r="88" spans="2:47" s="1" customFormat="1" ht="6.95" customHeight="1">
      <c r="B88" s="26"/>
      <c r="L88" s="26"/>
    </row>
    <row r="89" spans="2:47" s="1" customFormat="1" ht="12" customHeight="1">
      <c r="B89" s="26"/>
      <c r="C89" s="23" t="s">
        <v>18</v>
      </c>
      <c r="F89" s="21" t="str">
        <f>F12</f>
        <v xml:space="preserve"> </v>
      </c>
      <c r="I89" s="23" t="s">
        <v>20</v>
      </c>
      <c r="J89" s="46" t="str">
        <f>IF(J12="","",J12)</f>
        <v>12. 1. 2024</v>
      </c>
      <c r="L89" s="26"/>
    </row>
    <row r="90" spans="2:47" s="1" customFormat="1" ht="6.95" customHeight="1">
      <c r="B90" s="26"/>
      <c r="L90" s="26"/>
    </row>
    <row r="91" spans="2:47" s="1" customFormat="1" ht="15.2" customHeight="1">
      <c r="B91" s="26"/>
      <c r="C91" s="23" t="s">
        <v>22</v>
      </c>
      <c r="F91" s="21" t="str">
        <f>E15</f>
        <v xml:space="preserve"> </v>
      </c>
      <c r="I91" s="23" t="s">
        <v>26</v>
      </c>
      <c r="J91" s="24" t="str">
        <f>E21</f>
        <v xml:space="preserve"> </v>
      </c>
      <c r="L91" s="26"/>
    </row>
    <row r="92" spans="2:47" s="1" customFormat="1" ht="15.2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 t="str">
        <f>E24</f>
        <v xml:space="preserve"> </v>
      </c>
      <c r="L92" s="26"/>
    </row>
    <row r="93" spans="2:47" s="1" customFormat="1" ht="10.35" customHeight="1">
      <c r="B93" s="26"/>
      <c r="L93" s="26"/>
    </row>
    <row r="94" spans="2:47" s="1" customFormat="1" ht="29.25" customHeight="1">
      <c r="B94" s="26"/>
      <c r="C94" s="91" t="s">
        <v>85</v>
      </c>
      <c r="D94" s="83"/>
      <c r="E94" s="83"/>
      <c r="F94" s="83"/>
      <c r="G94" s="83"/>
      <c r="H94" s="83"/>
      <c r="I94" s="83"/>
      <c r="J94" s="92" t="s">
        <v>86</v>
      </c>
      <c r="K94" s="83"/>
      <c r="L94" s="26"/>
    </row>
    <row r="95" spans="2:47" s="1" customFormat="1" ht="10.35" customHeight="1">
      <c r="B95" s="26"/>
      <c r="L95" s="26"/>
    </row>
    <row r="96" spans="2:47" s="1" customFormat="1" ht="22.9" customHeight="1">
      <c r="B96" s="26"/>
      <c r="C96" s="93" t="s">
        <v>87</v>
      </c>
      <c r="J96" s="60">
        <f>J122</f>
        <v>0</v>
      </c>
      <c r="L96" s="26"/>
      <c r="AU96" s="14" t="s">
        <v>88</v>
      </c>
    </row>
    <row r="97" spans="2:12" s="8" customFormat="1" ht="24.95" customHeight="1">
      <c r="B97" s="94"/>
      <c r="D97" s="95" t="s">
        <v>89</v>
      </c>
      <c r="E97" s="96"/>
      <c r="F97" s="96"/>
      <c r="G97" s="96"/>
      <c r="H97" s="96"/>
      <c r="I97" s="96"/>
      <c r="J97" s="97">
        <f>J123</f>
        <v>0</v>
      </c>
      <c r="L97" s="94"/>
    </row>
    <row r="98" spans="2:12" s="9" customFormat="1" ht="19.899999999999999" customHeight="1">
      <c r="B98" s="98"/>
      <c r="D98" s="99" t="s">
        <v>90</v>
      </c>
      <c r="E98" s="100"/>
      <c r="F98" s="100"/>
      <c r="G98" s="100"/>
      <c r="H98" s="100"/>
      <c r="I98" s="100"/>
      <c r="J98" s="101">
        <f>J124</f>
        <v>0</v>
      </c>
      <c r="L98" s="98"/>
    </row>
    <row r="99" spans="2:12" s="8" customFormat="1" ht="24.95" customHeight="1">
      <c r="B99" s="94"/>
      <c r="D99" s="95" t="s">
        <v>91</v>
      </c>
      <c r="E99" s="96"/>
      <c r="F99" s="96"/>
      <c r="G99" s="96"/>
      <c r="H99" s="96"/>
      <c r="I99" s="96"/>
      <c r="J99" s="97">
        <f>J145</f>
        <v>0</v>
      </c>
      <c r="L99" s="94"/>
    </row>
    <row r="100" spans="2:12" s="9" customFormat="1" ht="19.899999999999999" customHeight="1">
      <c r="B100" s="98"/>
      <c r="D100" s="99" t="s">
        <v>92</v>
      </c>
      <c r="E100" s="100"/>
      <c r="F100" s="100"/>
      <c r="G100" s="100"/>
      <c r="H100" s="100"/>
      <c r="I100" s="100"/>
      <c r="J100" s="101">
        <f>J146</f>
        <v>0</v>
      </c>
      <c r="L100" s="98"/>
    </row>
    <row r="101" spans="2:12" s="8" customFormat="1" ht="24.95" customHeight="1">
      <c r="B101" s="94"/>
      <c r="D101" s="95" t="s">
        <v>93</v>
      </c>
      <c r="E101" s="96"/>
      <c r="F101" s="96"/>
      <c r="G101" s="96"/>
      <c r="H101" s="96"/>
      <c r="I101" s="96"/>
      <c r="J101" s="97">
        <f>J158</f>
        <v>0</v>
      </c>
      <c r="L101" s="94"/>
    </row>
    <row r="102" spans="2:12" s="9" customFormat="1" ht="19.899999999999999" customHeight="1">
      <c r="B102" s="98"/>
      <c r="D102" s="99" t="s">
        <v>94</v>
      </c>
      <c r="E102" s="100"/>
      <c r="F102" s="100"/>
      <c r="G102" s="100"/>
      <c r="H102" s="100"/>
      <c r="I102" s="100"/>
      <c r="J102" s="101">
        <f>J159</f>
        <v>0</v>
      </c>
      <c r="L102" s="98"/>
    </row>
    <row r="103" spans="2:12" s="1" customFormat="1" ht="21.75" customHeight="1">
      <c r="B103" s="26"/>
      <c r="L103" s="26"/>
    </row>
    <row r="104" spans="2:12" s="1" customFormat="1" ht="6.95" customHeight="1"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26"/>
    </row>
    <row r="108" spans="2:12" s="1" customFormat="1" ht="6.95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6"/>
    </row>
    <row r="109" spans="2:12" s="1" customFormat="1" ht="24.95" customHeight="1">
      <c r="B109" s="26"/>
      <c r="C109" s="18" t="s">
        <v>95</v>
      </c>
      <c r="L109" s="26"/>
    </row>
    <row r="110" spans="2:12" s="1" customFormat="1" ht="6.95" customHeight="1">
      <c r="B110" s="26"/>
      <c r="L110" s="26"/>
    </row>
    <row r="111" spans="2:12" s="1" customFormat="1" ht="12" customHeight="1">
      <c r="B111" s="26"/>
      <c r="C111" s="23" t="s">
        <v>14</v>
      </c>
      <c r="L111" s="26"/>
    </row>
    <row r="112" spans="2:12" s="1" customFormat="1" ht="16.5" customHeight="1">
      <c r="B112" s="26"/>
      <c r="E112" s="191" t="str">
        <f>E7</f>
        <v>2024-ROZPOČTY</v>
      </c>
      <c r="F112" s="192"/>
      <c r="G112" s="192"/>
      <c r="H112" s="192"/>
      <c r="L112" s="26"/>
    </row>
    <row r="113" spans="2:65" s="1" customFormat="1" ht="12" customHeight="1">
      <c r="B113" s="26"/>
      <c r="C113" s="23" t="s">
        <v>82</v>
      </c>
      <c r="L113" s="26"/>
    </row>
    <row r="114" spans="2:65" s="1" customFormat="1" ht="30" customHeight="1">
      <c r="B114" s="26"/>
      <c r="E114" s="171" t="str">
        <f>E9</f>
        <v>04532 - PŘÍRODNÍ KOUPACÍ BIOTOP LANŠKROUN - SO 12 - Připojení IS</v>
      </c>
      <c r="F114" s="193"/>
      <c r="G114" s="193"/>
      <c r="H114" s="193"/>
      <c r="L114" s="26"/>
    </row>
    <row r="115" spans="2:65" s="1" customFormat="1" ht="6.95" customHeight="1">
      <c r="B115" s="26"/>
      <c r="L115" s="26"/>
    </row>
    <row r="116" spans="2:65" s="1" customFormat="1" ht="12" customHeight="1">
      <c r="B116" s="26"/>
      <c r="C116" s="23" t="s">
        <v>18</v>
      </c>
      <c r="F116" s="21" t="str">
        <f>F12</f>
        <v xml:space="preserve"> </v>
      </c>
      <c r="I116" s="23" t="s">
        <v>20</v>
      </c>
      <c r="J116" s="46" t="str">
        <f>IF(J12="","",J12)</f>
        <v>12. 1. 2024</v>
      </c>
      <c r="L116" s="26"/>
    </row>
    <row r="117" spans="2:65" s="1" customFormat="1" ht="6.95" customHeight="1">
      <c r="B117" s="26"/>
      <c r="L117" s="26"/>
    </row>
    <row r="118" spans="2:65" s="1" customFormat="1" ht="15.2" customHeight="1">
      <c r="B118" s="26"/>
      <c r="C118" s="23" t="s">
        <v>22</v>
      </c>
      <c r="F118" s="21" t="str">
        <f>E15</f>
        <v xml:space="preserve"> </v>
      </c>
      <c r="I118" s="23" t="s">
        <v>26</v>
      </c>
      <c r="J118" s="24" t="str">
        <f>E21</f>
        <v xml:space="preserve"> </v>
      </c>
      <c r="L118" s="26"/>
    </row>
    <row r="119" spans="2:65" s="1" customFormat="1" ht="15.2" customHeight="1">
      <c r="B119" s="26"/>
      <c r="C119" s="23" t="s">
        <v>25</v>
      </c>
      <c r="F119" s="21" t="str">
        <f>IF(E18="","",E18)</f>
        <v xml:space="preserve"> </v>
      </c>
      <c r="I119" s="23" t="s">
        <v>28</v>
      </c>
      <c r="J119" s="24" t="str">
        <f>E24</f>
        <v xml:space="preserve"> </v>
      </c>
      <c r="L119" s="26"/>
    </row>
    <row r="120" spans="2:65" s="1" customFormat="1" ht="10.35" customHeight="1">
      <c r="B120" s="26"/>
      <c r="L120" s="26"/>
    </row>
    <row r="121" spans="2:65" s="10" customFormat="1" ht="29.25" customHeight="1">
      <c r="B121" s="102"/>
      <c r="C121" s="103" t="s">
        <v>96</v>
      </c>
      <c r="D121" s="104" t="s">
        <v>55</v>
      </c>
      <c r="E121" s="104" t="s">
        <v>51</v>
      </c>
      <c r="F121" s="104" t="s">
        <v>52</v>
      </c>
      <c r="G121" s="104" t="s">
        <v>97</v>
      </c>
      <c r="H121" s="104" t="s">
        <v>98</v>
      </c>
      <c r="I121" s="104" t="s">
        <v>99</v>
      </c>
      <c r="J121" s="105" t="s">
        <v>86</v>
      </c>
      <c r="K121" s="106" t="s">
        <v>100</v>
      </c>
      <c r="L121" s="102"/>
      <c r="M121" s="53" t="s">
        <v>1</v>
      </c>
      <c r="N121" s="54" t="s">
        <v>34</v>
      </c>
      <c r="O121" s="54" t="s">
        <v>101</v>
      </c>
      <c r="P121" s="54" t="s">
        <v>102</v>
      </c>
      <c r="Q121" s="54" t="s">
        <v>103</v>
      </c>
      <c r="R121" s="54" t="s">
        <v>104</v>
      </c>
      <c r="S121" s="54" t="s">
        <v>105</v>
      </c>
      <c r="T121" s="55" t="s">
        <v>106</v>
      </c>
    </row>
    <row r="122" spans="2:65" s="1" customFormat="1" ht="22.9" customHeight="1">
      <c r="B122" s="26"/>
      <c r="C122" s="58" t="s">
        <v>107</v>
      </c>
      <c r="J122" s="107">
        <f>BK122</f>
        <v>0</v>
      </c>
      <c r="L122" s="26"/>
      <c r="M122" s="56"/>
      <c r="N122" s="47"/>
      <c r="O122" s="47"/>
      <c r="P122" s="108">
        <f>P123+P145+P158</f>
        <v>53.947540000000004</v>
      </c>
      <c r="Q122" s="47"/>
      <c r="R122" s="108">
        <f>R123+R145+R158</f>
        <v>2.6101500000000003E-3</v>
      </c>
      <c r="S122" s="47"/>
      <c r="T122" s="109">
        <f>T123+T145+T158</f>
        <v>0</v>
      </c>
      <c r="AT122" s="14" t="s">
        <v>69</v>
      </c>
      <c r="AU122" s="14" t="s">
        <v>88</v>
      </c>
      <c r="BK122" s="110">
        <f>BK123+BK145+BK158</f>
        <v>0</v>
      </c>
    </row>
    <row r="123" spans="2:65" s="11" customFormat="1" ht="25.9" customHeight="1">
      <c r="B123" s="111"/>
      <c r="D123" s="112" t="s">
        <v>69</v>
      </c>
      <c r="E123" s="113" t="s">
        <v>108</v>
      </c>
      <c r="F123" s="113" t="s">
        <v>109</v>
      </c>
      <c r="J123" s="114">
        <f>BK123</f>
        <v>0</v>
      </c>
      <c r="L123" s="111"/>
      <c r="M123" s="115"/>
      <c r="P123" s="116">
        <f>P124</f>
        <v>52.91854</v>
      </c>
      <c r="R123" s="116">
        <f>R124</f>
        <v>0</v>
      </c>
      <c r="T123" s="117">
        <f>T124</f>
        <v>0</v>
      </c>
      <c r="AR123" s="112" t="s">
        <v>78</v>
      </c>
      <c r="AT123" s="118" t="s">
        <v>69</v>
      </c>
      <c r="AU123" s="118" t="s">
        <v>70</v>
      </c>
      <c r="AY123" s="112" t="s">
        <v>110</v>
      </c>
      <c r="BK123" s="119">
        <f>BK124</f>
        <v>0</v>
      </c>
    </row>
    <row r="124" spans="2:65" s="11" customFormat="1" ht="22.9" customHeight="1">
      <c r="B124" s="111"/>
      <c r="D124" s="112" t="s">
        <v>69</v>
      </c>
      <c r="E124" s="120" t="s">
        <v>78</v>
      </c>
      <c r="F124" s="120" t="s">
        <v>111</v>
      </c>
      <c r="J124" s="121">
        <f>BK124</f>
        <v>0</v>
      </c>
      <c r="L124" s="111"/>
      <c r="M124" s="115"/>
      <c r="P124" s="116">
        <f>SUM(P125:P144)</f>
        <v>52.91854</v>
      </c>
      <c r="R124" s="116">
        <f>SUM(R125:R144)</f>
        <v>0</v>
      </c>
      <c r="T124" s="117">
        <f>SUM(T125:T144)</f>
        <v>0</v>
      </c>
      <c r="AR124" s="112" t="s">
        <v>78</v>
      </c>
      <c r="AT124" s="118" t="s">
        <v>69</v>
      </c>
      <c r="AU124" s="118" t="s">
        <v>78</v>
      </c>
      <c r="AY124" s="112" t="s">
        <v>110</v>
      </c>
      <c r="BK124" s="119">
        <f>SUM(BK125:BK144)</f>
        <v>0</v>
      </c>
    </row>
    <row r="125" spans="2:65" s="1" customFormat="1" ht="21.75" customHeight="1">
      <c r="B125" s="122"/>
      <c r="C125" s="123" t="s">
        <v>78</v>
      </c>
      <c r="D125" s="123" t="s">
        <v>112</v>
      </c>
      <c r="E125" s="124" t="s">
        <v>113</v>
      </c>
      <c r="F125" s="125" t="s">
        <v>114</v>
      </c>
      <c r="G125" s="126" t="s">
        <v>115</v>
      </c>
      <c r="H125" s="127">
        <v>9.9600000000000009</v>
      </c>
      <c r="I125" s="128">
        <v>0</v>
      </c>
      <c r="J125" s="128">
        <f>ROUND(I125*H125,2)</f>
        <v>0</v>
      </c>
      <c r="K125" s="129"/>
      <c r="L125" s="26"/>
      <c r="M125" s="130" t="s">
        <v>1</v>
      </c>
      <c r="N125" s="131" t="s">
        <v>35</v>
      </c>
      <c r="O125" s="132">
        <v>3.9369999999999998</v>
      </c>
      <c r="P125" s="132">
        <f>O125*H125</f>
        <v>39.212520000000005</v>
      </c>
      <c r="Q125" s="132">
        <v>0</v>
      </c>
      <c r="R125" s="132">
        <f>Q125*H125</f>
        <v>0</v>
      </c>
      <c r="S125" s="132">
        <v>0</v>
      </c>
      <c r="T125" s="133">
        <f>S125*H125</f>
        <v>0</v>
      </c>
      <c r="AR125" s="134" t="s">
        <v>116</v>
      </c>
      <c r="AT125" s="134" t="s">
        <v>112</v>
      </c>
      <c r="AU125" s="134" t="s">
        <v>80</v>
      </c>
      <c r="AY125" s="14" t="s">
        <v>110</v>
      </c>
      <c r="BE125" s="135">
        <f>IF(N125="základní",J125,0)</f>
        <v>0</v>
      </c>
      <c r="BF125" s="135">
        <f>IF(N125="snížená",J125,0)</f>
        <v>0</v>
      </c>
      <c r="BG125" s="135">
        <f>IF(N125="zákl. přenesená",J125,0)</f>
        <v>0</v>
      </c>
      <c r="BH125" s="135">
        <f>IF(N125="sníž. přenesená",J125,0)</f>
        <v>0</v>
      </c>
      <c r="BI125" s="135">
        <f>IF(N125="nulová",J125,0)</f>
        <v>0</v>
      </c>
      <c r="BJ125" s="14" t="s">
        <v>78</v>
      </c>
      <c r="BK125" s="135">
        <f>ROUND(I125*H125,2)</f>
        <v>0</v>
      </c>
      <c r="BL125" s="14" t="s">
        <v>116</v>
      </c>
      <c r="BM125" s="134" t="s">
        <v>117</v>
      </c>
    </row>
    <row r="126" spans="2:65" s="12" customFormat="1" ht="11.25">
      <c r="B126" s="136"/>
      <c r="D126" s="137" t="s">
        <v>118</v>
      </c>
      <c r="E126" s="138" t="s">
        <v>1</v>
      </c>
      <c r="F126" s="139" t="s">
        <v>119</v>
      </c>
      <c r="H126" s="140">
        <v>9.9600000000000009</v>
      </c>
      <c r="L126" s="136"/>
      <c r="M126" s="141"/>
      <c r="T126" s="142"/>
      <c r="AT126" s="138" t="s">
        <v>118</v>
      </c>
      <c r="AU126" s="138" t="s">
        <v>80</v>
      </c>
      <c r="AV126" s="12" t="s">
        <v>80</v>
      </c>
      <c r="AW126" s="12" t="s">
        <v>27</v>
      </c>
      <c r="AX126" s="12" t="s">
        <v>78</v>
      </c>
      <c r="AY126" s="138" t="s">
        <v>110</v>
      </c>
    </row>
    <row r="127" spans="2:65" s="1" customFormat="1" ht="24.2" customHeight="1">
      <c r="B127" s="122"/>
      <c r="C127" s="123" t="s">
        <v>80</v>
      </c>
      <c r="D127" s="123" t="s">
        <v>112</v>
      </c>
      <c r="E127" s="124" t="s">
        <v>120</v>
      </c>
      <c r="F127" s="125" t="s">
        <v>121</v>
      </c>
      <c r="G127" s="126" t="s">
        <v>115</v>
      </c>
      <c r="H127" s="127">
        <v>9.9600000000000009</v>
      </c>
      <c r="I127" s="128">
        <v>0</v>
      </c>
      <c r="J127" s="128">
        <f>ROUND(I127*H127,2)</f>
        <v>0</v>
      </c>
      <c r="K127" s="129"/>
      <c r="L127" s="26"/>
      <c r="M127" s="130" t="s">
        <v>1</v>
      </c>
      <c r="N127" s="131" t="s">
        <v>35</v>
      </c>
      <c r="O127" s="132">
        <v>0.34499999999999997</v>
      </c>
      <c r="P127" s="132">
        <f>O127*H127</f>
        <v>3.4361999999999999</v>
      </c>
      <c r="Q127" s="132">
        <v>0</v>
      </c>
      <c r="R127" s="132">
        <f>Q127*H127</f>
        <v>0</v>
      </c>
      <c r="S127" s="132">
        <v>0</v>
      </c>
      <c r="T127" s="133">
        <f>S127*H127</f>
        <v>0</v>
      </c>
      <c r="AR127" s="134" t="s">
        <v>116</v>
      </c>
      <c r="AT127" s="134" t="s">
        <v>112</v>
      </c>
      <c r="AU127" s="134" t="s">
        <v>80</v>
      </c>
      <c r="AY127" s="14" t="s">
        <v>110</v>
      </c>
      <c r="BE127" s="135">
        <f>IF(N127="základní",J127,0)</f>
        <v>0</v>
      </c>
      <c r="BF127" s="135">
        <f>IF(N127="snížená",J127,0)</f>
        <v>0</v>
      </c>
      <c r="BG127" s="135">
        <f>IF(N127="zákl. přenesená",J127,0)</f>
        <v>0</v>
      </c>
      <c r="BH127" s="135">
        <f>IF(N127="sníž. přenesená",J127,0)</f>
        <v>0</v>
      </c>
      <c r="BI127" s="135">
        <f>IF(N127="nulová",J127,0)</f>
        <v>0</v>
      </c>
      <c r="BJ127" s="14" t="s">
        <v>78</v>
      </c>
      <c r="BK127" s="135">
        <f>ROUND(I127*H127,2)</f>
        <v>0</v>
      </c>
      <c r="BL127" s="14" t="s">
        <v>116</v>
      </c>
      <c r="BM127" s="134" t="s">
        <v>122</v>
      </c>
    </row>
    <row r="128" spans="2:65" s="12" customFormat="1" ht="11.25">
      <c r="B128" s="136"/>
      <c r="D128" s="137" t="s">
        <v>118</v>
      </c>
      <c r="E128" s="138" t="s">
        <v>1</v>
      </c>
      <c r="F128" s="139" t="s">
        <v>119</v>
      </c>
      <c r="H128" s="140">
        <v>9.9600000000000009</v>
      </c>
      <c r="L128" s="136"/>
      <c r="M128" s="141"/>
      <c r="T128" s="142"/>
      <c r="AT128" s="138" t="s">
        <v>118</v>
      </c>
      <c r="AU128" s="138" t="s">
        <v>80</v>
      </c>
      <c r="AV128" s="12" t="s">
        <v>80</v>
      </c>
      <c r="AW128" s="12" t="s">
        <v>27</v>
      </c>
      <c r="AX128" s="12" t="s">
        <v>78</v>
      </c>
      <c r="AY128" s="138" t="s">
        <v>110</v>
      </c>
    </row>
    <row r="129" spans="2:65" s="1" customFormat="1" ht="24.2" customHeight="1">
      <c r="B129" s="122"/>
      <c r="C129" s="123" t="s">
        <v>123</v>
      </c>
      <c r="D129" s="123" t="s">
        <v>112</v>
      </c>
      <c r="E129" s="124" t="s">
        <v>124</v>
      </c>
      <c r="F129" s="125" t="s">
        <v>125</v>
      </c>
      <c r="G129" s="126" t="s">
        <v>115</v>
      </c>
      <c r="H129" s="127">
        <v>3.4860000000000002</v>
      </c>
      <c r="I129" s="128">
        <v>0</v>
      </c>
      <c r="J129" s="128">
        <f>ROUND(I129*H129,2)</f>
        <v>0</v>
      </c>
      <c r="K129" s="129"/>
      <c r="L129" s="26"/>
      <c r="M129" s="130" t="s">
        <v>1</v>
      </c>
      <c r="N129" s="131" t="s">
        <v>35</v>
      </c>
      <c r="O129" s="132">
        <v>1.0999999999999999E-2</v>
      </c>
      <c r="P129" s="132">
        <f>O129*H129</f>
        <v>3.8345999999999998E-2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116</v>
      </c>
      <c r="AT129" s="134" t="s">
        <v>112</v>
      </c>
      <c r="AU129" s="134" t="s">
        <v>80</v>
      </c>
      <c r="AY129" s="14" t="s">
        <v>110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4" t="s">
        <v>78</v>
      </c>
      <c r="BK129" s="135">
        <f>ROUND(I129*H129,2)</f>
        <v>0</v>
      </c>
      <c r="BL129" s="14" t="s">
        <v>116</v>
      </c>
      <c r="BM129" s="134" t="s">
        <v>126</v>
      </c>
    </row>
    <row r="130" spans="2:65" s="12" customFormat="1" ht="11.25">
      <c r="B130" s="136"/>
      <c r="D130" s="137" t="s">
        <v>118</v>
      </c>
      <c r="E130" s="138" t="s">
        <v>1</v>
      </c>
      <c r="F130" s="139" t="s">
        <v>127</v>
      </c>
      <c r="H130" s="140">
        <v>3.4860000000000002</v>
      </c>
      <c r="L130" s="136"/>
      <c r="M130" s="141"/>
      <c r="T130" s="142"/>
      <c r="AT130" s="138" t="s">
        <v>118</v>
      </c>
      <c r="AU130" s="138" t="s">
        <v>80</v>
      </c>
      <c r="AV130" s="12" t="s">
        <v>80</v>
      </c>
      <c r="AW130" s="12" t="s">
        <v>27</v>
      </c>
      <c r="AX130" s="12" t="s">
        <v>78</v>
      </c>
      <c r="AY130" s="138" t="s">
        <v>110</v>
      </c>
    </row>
    <row r="131" spans="2:65" s="1" customFormat="1" ht="21.75" customHeight="1">
      <c r="B131" s="122"/>
      <c r="C131" s="123" t="s">
        <v>116</v>
      </c>
      <c r="D131" s="123" t="s">
        <v>112</v>
      </c>
      <c r="E131" s="124" t="s">
        <v>128</v>
      </c>
      <c r="F131" s="125" t="s">
        <v>129</v>
      </c>
      <c r="G131" s="126" t="s">
        <v>115</v>
      </c>
      <c r="H131" s="127">
        <v>3.4860000000000002</v>
      </c>
      <c r="I131" s="128">
        <v>0</v>
      </c>
      <c r="J131" s="128">
        <f>ROUND(I131*H131,2)</f>
        <v>0</v>
      </c>
      <c r="K131" s="129"/>
      <c r="L131" s="26"/>
      <c r="M131" s="130" t="s">
        <v>1</v>
      </c>
      <c r="N131" s="131" t="s">
        <v>35</v>
      </c>
      <c r="O131" s="132">
        <v>9.7000000000000003E-2</v>
      </c>
      <c r="P131" s="132">
        <f>O131*H131</f>
        <v>0.33814200000000005</v>
      </c>
      <c r="Q131" s="132">
        <v>0</v>
      </c>
      <c r="R131" s="132">
        <f>Q131*H131</f>
        <v>0</v>
      </c>
      <c r="S131" s="132">
        <v>0</v>
      </c>
      <c r="T131" s="133">
        <f>S131*H131</f>
        <v>0</v>
      </c>
      <c r="AR131" s="134" t="s">
        <v>116</v>
      </c>
      <c r="AT131" s="134" t="s">
        <v>112</v>
      </c>
      <c r="AU131" s="134" t="s">
        <v>80</v>
      </c>
      <c r="AY131" s="14" t="s">
        <v>110</v>
      </c>
      <c r="BE131" s="135">
        <f>IF(N131="základní",J131,0)</f>
        <v>0</v>
      </c>
      <c r="BF131" s="135">
        <f>IF(N131="snížená",J131,0)</f>
        <v>0</v>
      </c>
      <c r="BG131" s="135">
        <f>IF(N131="zákl. přenesená",J131,0)</f>
        <v>0</v>
      </c>
      <c r="BH131" s="135">
        <f>IF(N131="sníž. přenesená",J131,0)</f>
        <v>0</v>
      </c>
      <c r="BI131" s="135">
        <f>IF(N131="nulová",J131,0)</f>
        <v>0</v>
      </c>
      <c r="BJ131" s="14" t="s">
        <v>78</v>
      </c>
      <c r="BK131" s="135">
        <f>ROUND(I131*H131,2)</f>
        <v>0</v>
      </c>
      <c r="BL131" s="14" t="s">
        <v>116</v>
      </c>
      <c r="BM131" s="134" t="s">
        <v>130</v>
      </c>
    </row>
    <row r="132" spans="2:65" s="12" customFormat="1" ht="11.25">
      <c r="B132" s="136"/>
      <c r="D132" s="137" t="s">
        <v>118</v>
      </c>
      <c r="E132" s="138" t="s">
        <v>1</v>
      </c>
      <c r="F132" s="139" t="s">
        <v>127</v>
      </c>
      <c r="H132" s="140">
        <v>3.4860000000000002</v>
      </c>
      <c r="L132" s="136"/>
      <c r="M132" s="141"/>
      <c r="T132" s="142"/>
      <c r="AT132" s="138" t="s">
        <v>118</v>
      </c>
      <c r="AU132" s="138" t="s">
        <v>80</v>
      </c>
      <c r="AV132" s="12" t="s">
        <v>80</v>
      </c>
      <c r="AW132" s="12" t="s">
        <v>27</v>
      </c>
      <c r="AX132" s="12" t="s">
        <v>78</v>
      </c>
      <c r="AY132" s="138" t="s">
        <v>110</v>
      </c>
    </row>
    <row r="133" spans="2:65" s="1" customFormat="1" ht="21.75" customHeight="1">
      <c r="B133" s="122"/>
      <c r="C133" s="123" t="s">
        <v>131</v>
      </c>
      <c r="D133" s="123" t="s">
        <v>112</v>
      </c>
      <c r="E133" s="124" t="s">
        <v>132</v>
      </c>
      <c r="F133" s="125" t="s">
        <v>133</v>
      </c>
      <c r="G133" s="126" t="s">
        <v>115</v>
      </c>
      <c r="H133" s="127">
        <v>3.4860000000000002</v>
      </c>
      <c r="I133" s="128">
        <v>0</v>
      </c>
      <c r="J133" s="128">
        <f>ROUND(I133*H133,2)</f>
        <v>0</v>
      </c>
      <c r="K133" s="129"/>
      <c r="L133" s="26"/>
      <c r="M133" s="130" t="s">
        <v>1</v>
      </c>
      <c r="N133" s="131" t="s">
        <v>35</v>
      </c>
      <c r="O133" s="132">
        <v>0</v>
      </c>
      <c r="P133" s="132">
        <f>O133*H133</f>
        <v>0</v>
      </c>
      <c r="Q133" s="132">
        <v>0</v>
      </c>
      <c r="R133" s="132">
        <f>Q133*H133</f>
        <v>0</v>
      </c>
      <c r="S133" s="132">
        <v>0</v>
      </c>
      <c r="T133" s="133">
        <f>S133*H133</f>
        <v>0</v>
      </c>
      <c r="AR133" s="134" t="s">
        <v>116</v>
      </c>
      <c r="AT133" s="134" t="s">
        <v>112</v>
      </c>
      <c r="AU133" s="134" t="s">
        <v>80</v>
      </c>
      <c r="AY133" s="14" t="s">
        <v>110</v>
      </c>
      <c r="BE133" s="135">
        <f>IF(N133="základní",J133,0)</f>
        <v>0</v>
      </c>
      <c r="BF133" s="135">
        <f>IF(N133="snížená",J133,0)</f>
        <v>0</v>
      </c>
      <c r="BG133" s="135">
        <f>IF(N133="zákl. přenesená",J133,0)</f>
        <v>0</v>
      </c>
      <c r="BH133" s="135">
        <f>IF(N133="sníž. přenesená",J133,0)</f>
        <v>0</v>
      </c>
      <c r="BI133" s="135">
        <f>IF(N133="nulová",J133,0)</f>
        <v>0</v>
      </c>
      <c r="BJ133" s="14" t="s">
        <v>78</v>
      </c>
      <c r="BK133" s="135">
        <f>ROUND(I133*H133,2)</f>
        <v>0</v>
      </c>
      <c r="BL133" s="14" t="s">
        <v>116</v>
      </c>
      <c r="BM133" s="134" t="s">
        <v>134</v>
      </c>
    </row>
    <row r="134" spans="2:65" s="12" customFormat="1" ht="11.25">
      <c r="B134" s="136"/>
      <c r="D134" s="137" t="s">
        <v>118</v>
      </c>
      <c r="E134" s="138" t="s">
        <v>1</v>
      </c>
      <c r="F134" s="139" t="s">
        <v>127</v>
      </c>
      <c r="H134" s="140">
        <v>3.4860000000000002</v>
      </c>
      <c r="L134" s="136"/>
      <c r="M134" s="141"/>
      <c r="T134" s="142"/>
      <c r="AT134" s="138" t="s">
        <v>118</v>
      </c>
      <c r="AU134" s="138" t="s">
        <v>80</v>
      </c>
      <c r="AV134" s="12" t="s">
        <v>80</v>
      </c>
      <c r="AW134" s="12" t="s">
        <v>27</v>
      </c>
      <c r="AX134" s="12" t="s">
        <v>78</v>
      </c>
      <c r="AY134" s="138" t="s">
        <v>110</v>
      </c>
    </row>
    <row r="135" spans="2:65" s="1" customFormat="1" ht="16.5" customHeight="1">
      <c r="B135" s="122"/>
      <c r="C135" s="123" t="s">
        <v>135</v>
      </c>
      <c r="D135" s="123" t="s">
        <v>112</v>
      </c>
      <c r="E135" s="124" t="s">
        <v>136</v>
      </c>
      <c r="F135" s="125" t="s">
        <v>137</v>
      </c>
      <c r="G135" s="126" t="s">
        <v>115</v>
      </c>
      <c r="H135" s="127">
        <v>3.4860000000000002</v>
      </c>
      <c r="I135" s="128">
        <v>0</v>
      </c>
      <c r="J135" s="128">
        <f>ROUND(I135*H135,2)</f>
        <v>0</v>
      </c>
      <c r="K135" s="129"/>
      <c r="L135" s="26"/>
      <c r="M135" s="130" t="s">
        <v>1</v>
      </c>
      <c r="N135" s="131" t="s">
        <v>35</v>
      </c>
      <c r="O135" s="132">
        <v>8.9999999999999993E-3</v>
      </c>
      <c r="P135" s="132">
        <f>O135*H135</f>
        <v>3.1373999999999999E-2</v>
      </c>
      <c r="Q135" s="132">
        <v>0</v>
      </c>
      <c r="R135" s="132">
        <f>Q135*H135</f>
        <v>0</v>
      </c>
      <c r="S135" s="132">
        <v>0</v>
      </c>
      <c r="T135" s="133">
        <f>S135*H135</f>
        <v>0</v>
      </c>
      <c r="AR135" s="134" t="s">
        <v>116</v>
      </c>
      <c r="AT135" s="134" t="s">
        <v>112</v>
      </c>
      <c r="AU135" s="134" t="s">
        <v>80</v>
      </c>
      <c r="AY135" s="14" t="s">
        <v>110</v>
      </c>
      <c r="BE135" s="135">
        <f>IF(N135="základní",J135,0)</f>
        <v>0</v>
      </c>
      <c r="BF135" s="135">
        <f>IF(N135="snížená",J135,0)</f>
        <v>0</v>
      </c>
      <c r="BG135" s="135">
        <f>IF(N135="zákl. přenesená",J135,0)</f>
        <v>0</v>
      </c>
      <c r="BH135" s="135">
        <f>IF(N135="sníž. přenesená",J135,0)</f>
        <v>0</v>
      </c>
      <c r="BI135" s="135">
        <f>IF(N135="nulová",J135,0)</f>
        <v>0</v>
      </c>
      <c r="BJ135" s="14" t="s">
        <v>78</v>
      </c>
      <c r="BK135" s="135">
        <f>ROUND(I135*H135,2)</f>
        <v>0</v>
      </c>
      <c r="BL135" s="14" t="s">
        <v>116</v>
      </c>
      <c r="BM135" s="134" t="s">
        <v>138</v>
      </c>
    </row>
    <row r="136" spans="2:65" s="12" customFormat="1" ht="11.25">
      <c r="B136" s="136"/>
      <c r="D136" s="137" t="s">
        <v>118</v>
      </c>
      <c r="E136" s="138" t="s">
        <v>1</v>
      </c>
      <c r="F136" s="139" t="s">
        <v>127</v>
      </c>
      <c r="H136" s="140">
        <v>3.4860000000000002</v>
      </c>
      <c r="L136" s="136"/>
      <c r="M136" s="141"/>
      <c r="T136" s="142"/>
      <c r="AT136" s="138" t="s">
        <v>118</v>
      </c>
      <c r="AU136" s="138" t="s">
        <v>80</v>
      </c>
      <c r="AV136" s="12" t="s">
        <v>80</v>
      </c>
      <c r="AW136" s="12" t="s">
        <v>27</v>
      </c>
      <c r="AX136" s="12" t="s">
        <v>78</v>
      </c>
      <c r="AY136" s="138" t="s">
        <v>110</v>
      </c>
    </row>
    <row r="137" spans="2:65" s="1" customFormat="1" ht="24.2" customHeight="1">
      <c r="B137" s="122"/>
      <c r="C137" s="123" t="s">
        <v>139</v>
      </c>
      <c r="D137" s="123" t="s">
        <v>112</v>
      </c>
      <c r="E137" s="124" t="s">
        <v>140</v>
      </c>
      <c r="F137" s="125" t="s">
        <v>141</v>
      </c>
      <c r="G137" s="126" t="s">
        <v>115</v>
      </c>
      <c r="H137" s="127">
        <v>6.4740000000000002</v>
      </c>
      <c r="I137" s="128">
        <v>0</v>
      </c>
      <c r="J137" s="128">
        <f>ROUND(I137*H137,2)</f>
        <v>0</v>
      </c>
      <c r="K137" s="129"/>
      <c r="L137" s="26"/>
      <c r="M137" s="130" t="s">
        <v>1</v>
      </c>
      <c r="N137" s="131" t="s">
        <v>35</v>
      </c>
      <c r="O137" s="132">
        <v>0.29899999999999999</v>
      </c>
      <c r="P137" s="132">
        <f>O137*H137</f>
        <v>1.9357260000000001</v>
      </c>
      <c r="Q137" s="132">
        <v>0</v>
      </c>
      <c r="R137" s="132">
        <f>Q137*H137</f>
        <v>0</v>
      </c>
      <c r="S137" s="132">
        <v>0</v>
      </c>
      <c r="T137" s="133">
        <f>S137*H137</f>
        <v>0</v>
      </c>
      <c r="AR137" s="134" t="s">
        <v>116</v>
      </c>
      <c r="AT137" s="134" t="s">
        <v>112</v>
      </c>
      <c r="AU137" s="134" t="s">
        <v>80</v>
      </c>
      <c r="AY137" s="14" t="s">
        <v>110</v>
      </c>
      <c r="BE137" s="135">
        <f>IF(N137="základní",J137,0)</f>
        <v>0</v>
      </c>
      <c r="BF137" s="135">
        <f>IF(N137="snížená",J137,0)</f>
        <v>0</v>
      </c>
      <c r="BG137" s="135">
        <f>IF(N137="zákl. přenesená",J137,0)</f>
        <v>0</v>
      </c>
      <c r="BH137" s="135">
        <f>IF(N137="sníž. přenesená",J137,0)</f>
        <v>0</v>
      </c>
      <c r="BI137" s="135">
        <f>IF(N137="nulová",J137,0)</f>
        <v>0</v>
      </c>
      <c r="BJ137" s="14" t="s">
        <v>78</v>
      </c>
      <c r="BK137" s="135">
        <f>ROUND(I137*H137,2)</f>
        <v>0</v>
      </c>
      <c r="BL137" s="14" t="s">
        <v>116</v>
      </c>
      <c r="BM137" s="134" t="s">
        <v>142</v>
      </c>
    </row>
    <row r="138" spans="2:65" s="12" customFormat="1" ht="11.25">
      <c r="B138" s="136"/>
      <c r="D138" s="137" t="s">
        <v>118</v>
      </c>
      <c r="E138" s="138" t="s">
        <v>1</v>
      </c>
      <c r="F138" s="139" t="s">
        <v>143</v>
      </c>
      <c r="H138" s="140">
        <v>6.4740000000000002</v>
      </c>
      <c r="L138" s="136"/>
      <c r="M138" s="141"/>
      <c r="T138" s="142"/>
      <c r="AT138" s="138" t="s">
        <v>118</v>
      </c>
      <c r="AU138" s="138" t="s">
        <v>80</v>
      </c>
      <c r="AV138" s="12" t="s">
        <v>80</v>
      </c>
      <c r="AW138" s="12" t="s">
        <v>27</v>
      </c>
      <c r="AX138" s="12" t="s">
        <v>78</v>
      </c>
      <c r="AY138" s="138" t="s">
        <v>110</v>
      </c>
    </row>
    <row r="139" spans="2:65" s="1" customFormat="1" ht="24.2" customHeight="1">
      <c r="B139" s="122"/>
      <c r="C139" s="123" t="s">
        <v>144</v>
      </c>
      <c r="D139" s="123" t="s">
        <v>112</v>
      </c>
      <c r="E139" s="124" t="s">
        <v>145</v>
      </c>
      <c r="F139" s="125" t="s">
        <v>146</v>
      </c>
      <c r="G139" s="126" t="s">
        <v>115</v>
      </c>
      <c r="H139" s="127">
        <v>3.4860000000000002</v>
      </c>
      <c r="I139" s="128">
        <v>0</v>
      </c>
      <c r="J139" s="128">
        <f>ROUND(I139*H139,2)</f>
        <v>0</v>
      </c>
      <c r="K139" s="129"/>
      <c r="L139" s="26"/>
      <c r="M139" s="130" t="s">
        <v>1</v>
      </c>
      <c r="N139" s="131" t="s">
        <v>35</v>
      </c>
      <c r="O139" s="132">
        <v>1.587</v>
      </c>
      <c r="P139" s="132">
        <f>O139*H139</f>
        <v>5.5322820000000004</v>
      </c>
      <c r="Q139" s="132">
        <v>0</v>
      </c>
      <c r="R139" s="132">
        <f>Q139*H139</f>
        <v>0</v>
      </c>
      <c r="S139" s="132">
        <v>0</v>
      </c>
      <c r="T139" s="133">
        <f>S139*H139</f>
        <v>0</v>
      </c>
      <c r="AR139" s="134" t="s">
        <v>116</v>
      </c>
      <c r="AT139" s="134" t="s">
        <v>112</v>
      </c>
      <c r="AU139" s="134" t="s">
        <v>80</v>
      </c>
      <c r="AY139" s="14" t="s">
        <v>110</v>
      </c>
      <c r="BE139" s="135">
        <f>IF(N139="základní",J139,0)</f>
        <v>0</v>
      </c>
      <c r="BF139" s="135">
        <f>IF(N139="snížená",J139,0)</f>
        <v>0</v>
      </c>
      <c r="BG139" s="135">
        <f>IF(N139="zákl. přenesená",J139,0)</f>
        <v>0</v>
      </c>
      <c r="BH139" s="135">
        <f>IF(N139="sníž. přenesená",J139,0)</f>
        <v>0</v>
      </c>
      <c r="BI139" s="135">
        <f>IF(N139="nulová",J139,0)</f>
        <v>0</v>
      </c>
      <c r="BJ139" s="14" t="s">
        <v>78</v>
      </c>
      <c r="BK139" s="135">
        <f>ROUND(I139*H139,2)</f>
        <v>0</v>
      </c>
      <c r="BL139" s="14" t="s">
        <v>116</v>
      </c>
      <c r="BM139" s="134" t="s">
        <v>147</v>
      </c>
    </row>
    <row r="140" spans="2:65" s="12" customFormat="1" ht="11.25">
      <c r="B140" s="136"/>
      <c r="D140" s="137" t="s">
        <v>118</v>
      </c>
      <c r="E140" s="138" t="s">
        <v>1</v>
      </c>
      <c r="F140" s="139" t="s">
        <v>127</v>
      </c>
      <c r="H140" s="140">
        <v>3.4860000000000002</v>
      </c>
      <c r="L140" s="136"/>
      <c r="M140" s="141"/>
      <c r="T140" s="142"/>
      <c r="AT140" s="138" t="s">
        <v>118</v>
      </c>
      <c r="AU140" s="138" t="s">
        <v>80</v>
      </c>
      <c r="AV140" s="12" t="s">
        <v>80</v>
      </c>
      <c r="AW140" s="12" t="s">
        <v>27</v>
      </c>
      <c r="AX140" s="12" t="s">
        <v>78</v>
      </c>
      <c r="AY140" s="138" t="s">
        <v>110</v>
      </c>
    </row>
    <row r="141" spans="2:65" s="1" customFormat="1" ht="16.5" customHeight="1">
      <c r="B141" s="122"/>
      <c r="C141" s="143" t="s">
        <v>148</v>
      </c>
      <c r="D141" s="143" t="s">
        <v>149</v>
      </c>
      <c r="E141" s="144" t="s">
        <v>150</v>
      </c>
      <c r="F141" s="145" t="s">
        <v>151</v>
      </c>
      <c r="G141" s="146" t="s">
        <v>152</v>
      </c>
      <c r="H141" s="147">
        <v>6.2750000000000004</v>
      </c>
      <c r="I141" s="148">
        <v>0</v>
      </c>
      <c r="J141" s="148">
        <f>ROUND(I141*H141,2)</f>
        <v>0</v>
      </c>
      <c r="K141" s="149"/>
      <c r="L141" s="150"/>
      <c r="M141" s="151" t="s">
        <v>1</v>
      </c>
      <c r="N141" s="152" t="s">
        <v>35</v>
      </c>
      <c r="O141" s="132">
        <v>0</v>
      </c>
      <c r="P141" s="132">
        <f>O141*H141</f>
        <v>0</v>
      </c>
      <c r="Q141" s="132">
        <v>0</v>
      </c>
      <c r="R141" s="132">
        <f>Q141*H141</f>
        <v>0</v>
      </c>
      <c r="S141" s="132">
        <v>0</v>
      </c>
      <c r="T141" s="133">
        <f>S141*H141</f>
        <v>0</v>
      </c>
      <c r="AR141" s="134" t="s">
        <v>144</v>
      </c>
      <c r="AT141" s="134" t="s">
        <v>149</v>
      </c>
      <c r="AU141" s="134" t="s">
        <v>80</v>
      </c>
      <c r="AY141" s="14" t="s">
        <v>110</v>
      </c>
      <c r="BE141" s="135">
        <f>IF(N141="základní",J141,0)</f>
        <v>0</v>
      </c>
      <c r="BF141" s="135">
        <f>IF(N141="snížená",J141,0)</f>
        <v>0</v>
      </c>
      <c r="BG141" s="135">
        <f>IF(N141="zákl. přenesená",J141,0)</f>
        <v>0</v>
      </c>
      <c r="BH141" s="135">
        <f>IF(N141="sníž. přenesená",J141,0)</f>
        <v>0</v>
      </c>
      <c r="BI141" s="135">
        <f>IF(N141="nulová",J141,0)</f>
        <v>0</v>
      </c>
      <c r="BJ141" s="14" t="s">
        <v>78</v>
      </c>
      <c r="BK141" s="135">
        <f>ROUND(I141*H141,2)</f>
        <v>0</v>
      </c>
      <c r="BL141" s="14" t="s">
        <v>116</v>
      </c>
      <c r="BM141" s="134" t="s">
        <v>153</v>
      </c>
    </row>
    <row r="142" spans="2:65" s="12" customFormat="1" ht="11.25">
      <c r="B142" s="136"/>
      <c r="D142" s="137" t="s">
        <v>118</v>
      </c>
      <c r="E142" s="138" t="s">
        <v>1</v>
      </c>
      <c r="F142" s="139" t="s">
        <v>154</v>
      </c>
      <c r="H142" s="140">
        <v>6.2750000000000004</v>
      </c>
      <c r="L142" s="136"/>
      <c r="M142" s="141"/>
      <c r="T142" s="142"/>
      <c r="AT142" s="138" t="s">
        <v>118</v>
      </c>
      <c r="AU142" s="138" t="s">
        <v>80</v>
      </c>
      <c r="AV142" s="12" t="s">
        <v>80</v>
      </c>
      <c r="AW142" s="12" t="s">
        <v>27</v>
      </c>
      <c r="AX142" s="12" t="s">
        <v>78</v>
      </c>
      <c r="AY142" s="138" t="s">
        <v>110</v>
      </c>
    </row>
    <row r="143" spans="2:65" s="1" customFormat="1" ht="24.2" customHeight="1">
      <c r="B143" s="122"/>
      <c r="C143" s="123" t="s">
        <v>155</v>
      </c>
      <c r="D143" s="123" t="s">
        <v>112</v>
      </c>
      <c r="E143" s="124" t="s">
        <v>156</v>
      </c>
      <c r="F143" s="125" t="s">
        <v>157</v>
      </c>
      <c r="G143" s="126" t="s">
        <v>115</v>
      </c>
      <c r="H143" s="127">
        <v>0.85</v>
      </c>
      <c r="I143" s="128">
        <v>0</v>
      </c>
      <c r="J143" s="128">
        <f>ROUND(I143*H143,2)</f>
        <v>0</v>
      </c>
      <c r="K143" s="129"/>
      <c r="L143" s="26"/>
      <c r="M143" s="130" t="s">
        <v>1</v>
      </c>
      <c r="N143" s="131" t="s">
        <v>35</v>
      </c>
      <c r="O143" s="132">
        <v>1.319</v>
      </c>
      <c r="P143" s="132">
        <f>O143*H143</f>
        <v>1.1211499999999999</v>
      </c>
      <c r="Q143" s="132">
        <v>0</v>
      </c>
      <c r="R143" s="132">
        <f>Q143*H143</f>
        <v>0</v>
      </c>
      <c r="S143" s="132">
        <v>0</v>
      </c>
      <c r="T143" s="133">
        <f>S143*H143</f>
        <v>0</v>
      </c>
      <c r="AR143" s="134" t="s">
        <v>116</v>
      </c>
      <c r="AT143" s="134" t="s">
        <v>112</v>
      </c>
      <c r="AU143" s="134" t="s">
        <v>80</v>
      </c>
      <c r="AY143" s="14" t="s">
        <v>110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4" t="s">
        <v>78</v>
      </c>
      <c r="BK143" s="135">
        <f>ROUND(I143*H143,2)</f>
        <v>0</v>
      </c>
      <c r="BL143" s="14" t="s">
        <v>116</v>
      </c>
      <c r="BM143" s="134" t="s">
        <v>158</v>
      </c>
    </row>
    <row r="144" spans="2:65" s="1" customFormat="1" ht="24.2" customHeight="1">
      <c r="B144" s="122"/>
      <c r="C144" s="123" t="s">
        <v>159</v>
      </c>
      <c r="D144" s="123" t="s">
        <v>112</v>
      </c>
      <c r="E144" s="124" t="s">
        <v>160</v>
      </c>
      <c r="F144" s="125" t="s">
        <v>161</v>
      </c>
      <c r="G144" s="126" t="s">
        <v>152</v>
      </c>
      <c r="H144" s="127">
        <v>0.86</v>
      </c>
      <c r="I144" s="128">
        <v>0</v>
      </c>
      <c r="J144" s="128">
        <f>ROUND(I144*H144,2)</f>
        <v>0</v>
      </c>
      <c r="K144" s="129"/>
      <c r="L144" s="26"/>
      <c r="M144" s="130" t="s">
        <v>1</v>
      </c>
      <c r="N144" s="131" t="s">
        <v>35</v>
      </c>
      <c r="O144" s="132">
        <v>1.48</v>
      </c>
      <c r="P144" s="132">
        <f>O144*H144</f>
        <v>1.2727999999999999</v>
      </c>
      <c r="Q144" s="132">
        <v>0</v>
      </c>
      <c r="R144" s="132">
        <f>Q144*H144</f>
        <v>0</v>
      </c>
      <c r="S144" s="132">
        <v>0</v>
      </c>
      <c r="T144" s="133">
        <f>S144*H144</f>
        <v>0</v>
      </c>
      <c r="AR144" s="134" t="s">
        <v>116</v>
      </c>
      <c r="AT144" s="134" t="s">
        <v>112</v>
      </c>
      <c r="AU144" s="134" t="s">
        <v>80</v>
      </c>
      <c r="AY144" s="14" t="s">
        <v>110</v>
      </c>
      <c r="BE144" s="135">
        <f>IF(N144="základní",J144,0)</f>
        <v>0</v>
      </c>
      <c r="BF144" s="135">
        <f>IF(N144="snížená",J144,0)</f>
        <v>0</v>
      </c>
      <c r="BG144" s="135">
        <f>IF(N144="zákl. přenesená",J144,0)</f>
        <v>0</v>
      </c>
      <c r="BH144" s="135">
        <f>IF(N144="sníž. přenesená",J144,0)</f>
        <v>0</v>
      </c>
      <c r="BI144" s="135">
        <f>IF(N144="nulová",J144,0)</f>
        <v>0</v>
      </c>
      <c r="BJ144" s="14" t="s">
        <v>78</v>
      </c>
      <c r="BK144" s="135">
        <f>ROUND(I144*H144,2)</f>
        <v>0</v>
      </c>
      <c r="BL144" s="14" t="s">
        <v>116</v>
      </c>
      <c r="BM144" s="134" t="s">
        <v>162</v>
      </c>
    </row>
    <row r="145" spans="2:65" s="11" customFormat="1" ht="25.9" customHeight="1">
      <c r="B145" s="111"/>
      <c r="D145" s="112" t="s">
        <v>69</v>
      </c>
      <c r="E145" s="113" t="s">
        <v>163</v>
      </c>
      <c r="F145" s="113" t="s">
        <v>164</v>
      </c>
      <c r="J145" s="114">
        <f>BK145</f>
        <v>0</v>
      </c>
      <c r="L145" s="111"/>
      <c r="M145" s="115"/>
      <c r="P145" s="116">
        <f>P146</f>
        <v>1.0290000000000001</v>
      </c>
      <c r="R145" s="116">
        <f>R146</f>
        <v>2.6101500000000003E-3</v>
      </c>
      <c r="T145" s="117">
        <f>T146</f>
        <v>0</v>
      </c>
      <c r="AR145" s="112" t="s">
        <v>80</v>
      </c>
      <c r="AT145" s="118" t="s">
        <v>69</v>
      </c>
      <c r="AU145" s="118" t="s">
        <v>70</v>
      </c>
      <c r="AY145" s="112" t="s">
        <v>110</v>
      </c>
      <c r="BK145" s="119">
        <f>BK146</f>
        <v>0</v>
      </c>
    </row>
    <row r="146" spans="2:65" s="11" customFormat="1" ht="22.9" customHeight="1">
      <c r="B146" s="111"/>
      <c r="D146" s="112" t="s">
        <v>69</v>
      </c>
      <c r="E146" s="120" t="s">
        <v>165</v>
      </c>
      <c r="F146" s="120" t="s">
        <v>166</v>
      </c>
      <c r="J146" s="121">
        <f>BK146</f>
        <v>0</v>
      </c>
      <c r="L146" s="111"/>
      <c r="M146" s="115"/>
      <c r="P146" s="116">
        <f>SUM(P147:P157)</f>
        <v>1.0290000000000001</v>
      </c>
      <c r="R146" s="116">
        <f>SUM(R147:R157)</f>
        <v>2.6101500000000003E-3</v>
      </c>
      <c r="T146" s="117">
        <f>SUM(T147:T157)</f>
        <v>0</v>
      </c>
      <c r="AR146" s="112" t="s">
        <v>80</v>
      </c>
      <c r="AT146" s="118" t="s">
        <v>69</v>
      </c>
      <c r="AU146" s="118" t="s">
        <v>78</v>
      </c>
      <c r="AY146" s="112" t="s">
        <v>110</v>
      </c>
      <c r="BK146" s="119">
        <f>SUM(BK147:BK157)</f>
        <v>0</v>
      </c>
    </row>
    <row r="147" spans="2:65" s="1" customFormat="1" ht="24.2" customHeight="1">
      <c r="B147" s="122"/>
      <c r="C147" s="123" t="s">
        <v>8</v>
      </c>
      <c r="D147" s="123" t="s">
        <v>112</v>
      </c>
      <c r="E147" s="124" t="s">
        <v>167</v>
      </c>
      <c r="F147" s="125" t="s">
        <v>168</v>
      </c>
      <c r="G147" s="126" t="s">
        <v>169</v>
      </c>
      <c r="H147" s="127">
        <v>3</v>
      </c>
      <c r="I147" s="128">
        <v>0</v>
      </c>
      <c r="J147" s="128">
        <f>ROUND(I147*H147,2)</f>
        <v>0</v>
      </c>
      <c r="K147" s="129"/>
      <c r="L147" s="26"/>
      <c r="M147" s="130" t="s">
        <v>1</v>
      </c>
      <c r="N147" s="131" t="s">
        <v>35</v>
      </c>
      <c r="O147" s="132">
        <v>6.7000000000000004E-2</v>
      </c>
      <c r="P147" s="132">
        <f>O147*H147</f>
        <v>0.20100000000000001</v>
      </c>
      <c r="Q147" s="132">
        <v>1.8000000000000001E-4</v>
      </c>
      <c r="R147" s="132">
        <f>Q147*H147</f>
        <v>5.4000000000000001E-4</v>
      </c>
      <c r="S147" s="132">
        <v>0</v>
      </c>
      <c r="T147" s="133">
        <f>S147*H147</f>
        <v>0</v>
      </c>
      <c r="AR147" s="134" t="s">
        <v>170</v>
      </c>
      <c r="AT147" s="134" t="s">
        <v>112</v>
      </c>
      <c r="AU147" s="134" t="s">
        <v>80</v>
      </c>
      <c r="AY147" s="14" t="s">
        <v>110</v>
      </c>
      <c r="BE147" s="135">
        <f>IF(N147="základní",J147,0)</f>
        <v>0</v>
      </c>
      <c r="BF147" s="135">
        <f>IF(N147="snížená",J147,0)</f>
        <v>0</v>
      </c>
      <c r="BG147" s="135">
        <f>IF(N147="zákl. přenesená",J147,0)</f>
        <v>0</v>
      </c>
      <c r="BH147" s="135">
        <f>IF(N147="sníž. přenesená",J147,0)</f>
        <v>0</v>
      </c>
      <c r="BI147" s="135">
        <f>IF(N147="nulová",J147,0)</f>
        <v>0</v>
      </c>
      <c r="BJ147" s="14" t="s">
        <v>78</v>
      </c>
      <c r="BK147" s="135">
        <f>ROUND(I147*H147,2)</f>
        <v>0</v>
      </c>
      <c r="BL147" s="14" t="s">
        <v>170</v>
      </c>
      <c r="BM147" s="134" t="s">
        <v>171</v>
      </c>
    </row>
    <row r="148" spans="2:65" s="1" customFormat="1" ht="21.75" customHeight="1">
      <c r="B148" s="122"/>
      <c r="C148" s="123" t="s">
        <v>172</v>
      </c>
      <c r="D148" s="123" t="s">
        <v>112</v>
      </c>
      <c r="E148" s="124" t="s">
        <v>173</v>
      </c>
      <c r="F148" s="125" t="s">
        <v>174</v>
      </c>
      <c r="G148" s="126" t="s">
        <v>169</v>
      </c>
      <c r="H148" s="127">
        <v>3</v>
      </c>
      <c r="I148" s="128">
        <v>0</v>
      </c>
      <c r="J148" s="128">
        <f>ROUND(I148*H148,2)</f>
        <v>0</v>
      </c>
      <c r="K148" s="129"/>
      <c r="L148" s="26"/>
      <c r="M148" s="130" t="s">
        <v>1</v>
      </c>
      <c r="N148" s="131" t="s">
        <v>35</v>
      </c>
      <c r="O148" s="132">
        <v>8.2000000000000003E-2</v>
      </c>
      <c r="P148" s="132">
        <f>O148*H148</f>
        <v>0.246</v>
      </c>
      <c r="Q148" s="132">
        <v>1.0000000000000001E-5</v>
      </c>
      <c r="R148" s="132">
        <f>Q148*H148</f>
        <v>3.0000000000000004E-5</v>
      </c>
      <c r="S148" s="132">
        <v>0</v>
      </c>
      <c r="T148" s="133">
        <f>S148*H148</f>
        <v>0</v>
      </c>
      <c r="AR148" s="134" t="s">
        <v>170</v>
      </c>
      <c r="AT148" s="134" t="s">
        <v>112</v>
      </c>
      <c r="AU148" s="134" t="s">
        <v>80</v>
      </c>
      <c r="AY148" s="14" t="s">
        <v>110</v>
      </c>
      <c r="BE148" s="135">
        <f>IF(N148="základní",J148,0)</f>
        <v>0</v>
      </c>
      <c r="BF148" s="135">
        <f>IF(N148="snížená",J148,0)</f>
        <v>0</v>
      </c>
      <c r="BG148" s="135">
        <f>IF(N148="zákl. přenesená",J148,0)</f>
        <v>0</v>
      </c>
      <c r="BH148" s="135">
        <f>IF(N148="sníž. přenesená",J148,0)</f>
        <v>0</v>
      </c>
      <c r="BI148" s="135">
        <f>IF(N148="nulová",J148,0)</f>
        <v>0</v>
      </c>
      <c r="BJ148" s="14" t="s">
        <v>78</v>
      </c>
      <c r="BK148" s="135">
        <f>ROUND(I148*H148,2)</f>
        <v>0</v>
      </c>
      <c r="BL148" s="14" t="s">
        <v>170</v>
      </c>
      <c r="BM148" s="134" t="s">
        <v>175</v>
      </c>
    </row>
    <row r="149" spans="2:65" s="1" customFormat="1" ht="24.2" customHeight="1">
      <c r="B149" s="122"/>
      <c r="C149" s="123" t="s">
        <v>176</v>
      </c>
      <c r="D149" s="123" t="s">
        <v>112</v>
      </c>
      <c r="E149" s="124" t="s">
        <v>177</v>
      </c>
      <c r="F149" s="125" t="s">
        <v>178</v>
      </c>
      <c r="G149" s="126" t="s">
        <v>169</v>
      </c>
      <c r="H149" s="127">
        <v>3</v>
      </c>
      <c r="I149" s="128">
        <v>0</v>
      </c>
      <c r="J149" s="128">
        <f>ROUND(I149*H149,2)</f>
        <v>0</v>
      </c>
      <c r="K149" s="129"/>
      <c r="L149" s="26"/>
      <c r="M149" s="130" t="s">
        <v>1</v>
      </c>
      <c r="N149" s="131" t="s">
        <v>35</v>
      </c>
      <c r="O149" s="132">
        <v>0.19400000000000001</v>
      </c>
      <c r="P149" s="132">
        <f>O149*H149</f>
        <v>0.58200000000000007</v>
      </c>
      <c r="Q149" s="132">
        <v>0</v>
      </c>
      <c r="R149" s="132">
        <f>Q149*H149</f>
        <v>0</v>
      </c>
      <c r="S149" s="132">
        <v>0</v>
      </c>
      <c r="T149" s="133">
        <f>S149*H149</f>
        <v>0</v>
      </c>
      <c r="AR149" s="134" t="s">
        <v>116</v>
      </c>
      <c r="AT149" s="134" t="s">
        <v>112</v>
      </c>
      <c r="AU149" s="134" t="s">
        <v>80</v>
      </c>
      <c r="AY149" s="14" t="s">
        <v>110</v>
      </c>
      <c r="BE149" s="135">
        <f>IF(N149="základní",J149,0)</f>
        <v>0</v>
      </c>
      <c r="BF149" s="135">
        <f>IF(N149="snížená",J149,0)</f>
        <v>0</v>
      </c>
      <c r="BG149" s="135">
        <f>IF(N149="zákl. přenesená",J149,0)</f>
        <v>0</v>
      </c>
      <c r="BH149" s="135">
        <f>IF(N149="sníž. přenesená",J149,0)</f>
        <v>0</v>
      </c>
      <c r="BI149" s="135">
        <f>IF(N149="nulová",J149,0)</f>
        <v>0</v>
      </c>
      <c r="BJ149" s="14" t="s">
        <v>78</v>
      </c>
      <c r="BK149" s="135">
        <f>ROUND(I149*H149,2)</f>
        <v>0</v>
      </c>
      <c r="BL149" s="14" t="s">
        <v>116</v>
      </c>
      <c r="BM149" s="134" t="s">
        <v>179</v>
      </c>
    </row>
    <row r="150" spans="2:65" s="1" customFormat="1" ht="24.2" customHeight="1">
      <c r="B150" s="122"/>
      <c r="C150" s="143" t="s">
        <v>180</v>
      </c>
      <c r="D150" s="143" t="s">
        <v>149</v>
      </c>
      <c r="E150" s="144" t="s">
        <v>181</v>
      </c>
      <c r="F150" s="145" t="s">
        <v>182</v>
      </c>
      <c r="G150" s="146" t="s">
        <v>169</v>
      </c>
      <c r="H150" s="147">
        <v>3.0449999999999999</v>
      </c>
      <c r="I150" s="148">
        <v>0</v>
      </c>
      <c r="J150" s="148">
        <f>ROUND(I150*H150,2)</f>
        <v>0</v>
      </c>
      <c r="K150" s="149"/>
      <c r="L150" s="150"/>
      <c r="M150" s="151" t="s">
        <v>1</v>
      </c>
      <c r="N150" s="152" t="s">
        <v>35</v>
      </c>
      <c r="O150" s="132">
        <v>0</v>
      </c>
      <c r="P150" s="132">
        <f>O150*H150</f>
        <v>0</v>
      </c>
      <c r="Q150" s="132">
        <v>6.7000000000000002E-4</v>
      </c>
      <c r="R150" s="132">
        <f>Q150*H150</f>
        <v>2.0401500000000001E-3</v>
      </c>
      <c r="S150" s="132">
        <v>0</v>
      </c>
      <c r="T150" s="133">
        <f>S150*H150</f>
        <v>0</v>
      </c>
      <c r="AR150" s="134" t="s">
        <v>144</v>
      </c>
      <c r="AT150" s="134" t="s">
        <v>149</v>
      </c>
      <c r="AU150" s="134" t="s">
        <v>80</v>
      </c>
      <c r="AY150" s="14" t="s">
        <v>110</v>
      </c>
      <c r="BE150" s="135">
        <f>IF(N150="základní",J150,0)</f>
        <v>0</v>
      </c>
      <c r="BF150" s="135">
        <f>IF(N150="snížená",J150,0)</f>
        <v>0</v>
      </c>
      <c r="BG150" s="135">
        <f>IF(N150="zákl. přenesená",J150,0)</f>
        <v>0</v>
      </c>
      <c r="BH150" s="135">
        <f>IF(N150="sníž. přenesená",J150,0)</f>
        <v>0</v>
      </c>
      <c r="BI150" s="135">
        <f>IF(N150="nulová",J150,0)</f>
        <v>0</v>
      </c>
      <c r="BJ150" s="14" t="s">
        <v>78</v>
      </c>
      <c r="BK150" s="135">
        <f>ROUND(I150*H150,2)</f>
        <v>0</v>
      </c>
      <c r="BL150" s="14" t="s">
        <v>116</v>
      </c>
      <c r="BM150" s="134" t="s">
        <v>183</v>
      </c>
    </row>
    <row r="151" spans="2:65" s="12" customFormat="1" ht="11.25">
      <c r="B151" s="136"/>
      <c r="D151" s="137" t="s">
        <v>118</v>
      </c>
      <c r="F151" s="139" t="s">
        <v>184</v>
      </c>
      <c r="H151" s="140">
        <v>3.0449999999999999</v>
      </c>
      <c r="L151" s="136"/>
      <c r="M151" s="141"/>
      <c r="T151" s="142"/>
      <c r="AT151" s="138" t="s">
        <v>118</v>
      </c>
      <c r="AU151" s="138" t="s">
        <v>80</v>
      </c>
      <c r="AV151" s="12" t="s">
        <v>80</v>
      </c>
      <c r="AW151" s="12" t="s">
        <v>3</v>
      </c>
      <c r="AX151" s="12" t="s">
        <v>78</v>
      </c>
      <c r="AY151" s="138" t="s">
        <v>110</v>
      </c>
    </row>
    <row r="152" spans="2:65" s="1" customFormat="1" ht="16.5" customHeight="1">
      <c r="B152" s="122"/>
      <c r="C152" s="143" t="s">
        <v>170</v>
      </c>
      <c r="D152" s="143" t="s">
        <v>149</v>
      </c>
      <c r="E152" s="144" t="s">
        <v>185</v>
      </c>
      <c r="F152" s="145" t="s">
        <v>186</v>
      </c>
      <c r="G152" s="146" t="s">
        <v>187</v>
      </c>
      <c r="H152" s="147">
        <v>2</v>
      </c>
      <c r="I152" s="148">
        <v>0</v>
      </c>
      <c r="J152" s="148">
        <f t="shared" ref="J152:J157" si="0">ROUND(I152*H152,2)</f>
        <v>0</v>
      </c>
      <c r="K152" s="149"/>
      <c r="L152" s="150"/>
      <c r="M152" s="151" t="s">
        <v>1</v>
      </c>
      <c r="N152" s="152" t="s">
        <v>35</v>
      </c>
      <c r="O152" s="132">
        <v>0</v>
      </c>
      <c r="P152" s="132">
        <f t="shared" ref="P152:P157" si="1">O152*H152</f>
        <v>0</v>
      </c>
      <c r="Q152" s="132">
        <v>0</v>
      </c>
      <c r="R152" s="132">
        <f t="shared" ref="R152:R157" si="2">Q152*H152</f>
        <v>0</v>
      </c>
      <c r="S152" s="132">
        <v>0</v>
      </c>
      <c r="T152" s="133">
        <f t="shared" ref="T152:T157" si="3">S152*H152</f>
        <v>0</v>
      </c>
      <c r="AR152" s="134" t="s">
        <v>188</v>
      </c>
      <c r="AT152" s="134" t="s">
        <v>149</v>
      </c>
      <c r="AU152" s="134" t="s">
        <v>80</v>
      </c>
      <c r="AY152" s="14" t="s">
        <v>110</v>
      </c>
      <c r="BE152" s="135">
        <f t="shared" ref="BE152:BE157" si="4">IF(N152="základní",J152,0)</f>
        <v>0</v>
      </c>
      <c r="BF152" s="135">
        <f t="shared" ref="BF152:BF157" si="5">IF(N152="snížená",J152,0)</f>
        <v>0</v>
      </c>
      <c r="BG152" s="135">
        <f t="shared" ref="BG152:BG157" si="6">IF(N152="zákl. přenesená",J152,0)</f>
        <v>0</v>
      </c>
      <c r="BH152" s="135">
        <f t="shared" ref="BH152:BH157" si="7">IF(N152="sníž. přenesená",J152,0)</f>
        <v>0</v>
      </c>
      <c r="BI152" s="135">
        <f t="shared" ref="BI152:BI157" si="8">IF(N152="nulová",J152,0)</f>
        <v>0</v>
      </c>
      <c r="BJ152" s="14" t="s">
        <v>78</v>
      </c>
      <c r="BK152" s="135">
        <f t="shared" ref="BK152:BK157" si="9">ROUND(I152*H152,2)</f>
        <v>0</v>
      </c>
      <c r="BL152" s="14" t="s">
        <v>170</v>
      </c>
      <c r="BM152" s="134" t="s">
        <v>189</v>
      </c>
    </row>
    <row r="153" spans="2:65" s="1" customFormat="1" ht="16.5" customHeight="1">
      <c r="B153" s="122"/>
      <c r="C153" s="143" t="s">
        <v>190</v>
      </c>
      <c r="D153" s="143" t="s">
        <v>149</v>
      </c>
      <c r="E153" s="144" t="s">
        <v>191</v>
      </c>
      <c r="F153" s="145" t="s">
        <v>192</v>
      </c>
      <c r="G153" s="146" t="s">
        <v>187</v>
      </c>
      <c r="H153" s="147">
        <v>2</v>
      </c>
      <c r="I153" s="148">
        <v>0</v>
      </c>
      <c r="J153" s="148">
        <f t="shared" si="0"/>
        <v>0</v>
      </c>
      <c r="K153" s="149"/>
      <c r="L153" s="150"/>
      <c r="M153" s="151" t="s">
        <v>1</v>
      </c>
      <c r="N153" s="152" t="s">
        <v>35</v>
      </c>
      <c r="O153" s="132">
        <v>0</v>
      </c>
      <c r="P153" s="132">
        <f t="shared" si="1"/>
        <v>0</v>
      </c>
      <c r="Q153" s="132">
        <v>0</v>
      </c>
      <c r="R153" s="132">
        <f t="shared" si="2"/>
        <v>0</v>
      </c>
      <c r="S153" s="132">
        <v>0</v>
      </c>
      <c r="T153" s="133">
        <f t="shared" si="3"/>
        <v>0</v>
      </c>
      <c r="AR153" s="134" t="s">
        <v>188</v>
      </c>
      <c r="AT153" s="134" t="s">
        <v>149</v>
      </c>
      <c r="AU153" s="134" t="s">
        <v>80</v>
      </c>
      <c r="AY153" s="14" t="s">
        <v>110</v>
      </c>
      <c r="BE153" s="135">
        <f t="shared" si="4"/>
        <v>0</v>
      </c>
      <c r="BF153" s="135">
        <f t="shared" si="5"/>
        <v>0</v>
      </c>
      <c r="BG153" s="135">
        <f t="shared" si="6"/>
        <v>0</v>
      </c>
      <c r="BH153" s="135">
        <f t="shared" si="7"/>
        <v>0</v>
      </c>
      <c r="BI153" s="135">
        <f t="shared" si="8"/>
        <v>0</v>
      </c>
      <c r="BJ153" s="14" t="s">
        <v>78</v>
      </c>
      <c r="BK153" s="135">
        <f t="shared" si="9"/>
        <v>0</v>
      </c>
      <c r="BL153" s="14" t="s">
        <v>170</v>
      </c>
      <c r="BM153" s="134" t="s">
        <v>193</v>
      </c>
    </row>
    <row r="154" spans="2:65" s="1" customFormat="1" ht="16.5" customHeight="1">
      <c r="B154" s="122"/>
      <c r="C154" s="143" t="s">
        <v>194</v>
      </c>
      <c r="D154" s="143" t="s">
        <v>149</v>
      </c>
      <c r="E154" s="144" t="s">
        <v>195</v>
      </c>
      <c r="F154" s="145" t="s">
        <v>196</v>
      </c>
      <c r="G154" s="146" t="s">
        <v>169</v>
      </c>
      <c r="H154" s="147">
        <v>5</v>
      </c>
      <c r="I154" s="148">
        <v>0</v>
      </c>
      <c r="J154" s="148">
        <f t="shared" si="0"/>
        <v>0</v>
      </c>
      <c r="K154" s="149"/>
      <c r="L154" s="150"/>
      <c r="M154" s="151" t="s">
        <v>1</v>
      </c>
      <c r="N154" s="152" t="s">
        <v>35</v>
      </c>
      <c r="O154" s="132">
        <v>0</v>
      </c>
      <c r="P154" s="132">
        <f t="shared" si="1"/>
        <v>0</v>
      </c>
      <c r="Q154" s="132">
        <v>0</v>
      </c>
      <c r="R154" s="132">
        <f t="shared" si="2"/>
        <v>0</v>
      </c>
      <c r="S154" s="132">
        <v>0</v>
      </c>
      <c r="T154" s="133">
        <f t="shared" si="3"/>
        <v>0</v>
      </c>
      <c r="AR154" s="134" t="s">
        <v>188</v>
      </c>
      <c r="AT154" s="134" t="s">
        <v>149</v>
      </c>
      <c r="AU154" s="134" t="s">
        <v>80</v>
      </c>
      <c r="AY154" s="14" t="s">
        <v>110</v>
      </c>
      <c r="BE154" s="135">
        <f t="shared" si="4"/>
        <v>0</v>
      </c>
      <c r="BF154" s="135">
        <f t="shared" si="5"/>
        <v>0</v>
      </c>
      <c r="BG154" s="135">
        <f t="shared" si="6"/>
        <v>0</v>
      </c>
      <c r="BH154" s="135">
        <f t="shared" si="7"/>
        <v>0</v>
      </c>
      <c r="BI154" s="135">
        <f t="shared" si="8"/>
        <v>0</v>
      </c>
      <c r="BJ154" s="14" t="s">
        <v>78</v>
      </c>
      <c r="BK154" s="135">
        <f t="shared" si="9"/>
        <v>0</v>
      </c>
      <c r="BL154" s="14" t="s">
        <v>170</v>
      </c>
      <c r="BM154" s="134" t="s">
        <v>197</v>
      </c>
    </row>
    <row r="155" spans="2:65" s="1" customFormat="1" ht="24.2" customHeight="1">
      <c r="B155" s="122"/>
      <c r="C155" s="143" t="s">
        <v>198</v>
      </c>
      <c r="D155" s="143" t="s">
        <v>149</v>
      </c>
      <c r="E155" s="144" t="s">
        <v>199</v>
      </c>
      <c r="F155" s="145" t="s">
        <v>200</v>
      </c>
      <c r="G155" s="146" t="s">
        <v>187</v>
      </c>
      <c r="H155" s="147">
        <v>1</v>
      </c>
      <c r="I155" s="148">
        <v>0</v>
      </c>
      <c r="J155" s="148">
        <f t="shared" si="0"/>
        <v>0</v>
      </c>
      <c r="K155" s="149"/>
      <c r="L155" s="150"/>
      <c r="M155" s="151" t="s">
        <v>1</v>
      </c>
      <c r="N155" s="152" t="s">
        <v>35</v>
      </c>
      <c r="O155" s="132">
        <v>0</v>
      </c>
      <c r="P155" s="132">
        <f t="shared" si="1"/>
        <v>0</v>
      </c>
      <c r="Q155" s="132">
        <v>0</v>
      </c>
      <c r="R155" s="132">
        <f t="shared" si="2"/>
        <v>0</v>
      </c>
      <c r="S155" s="132">
        <v>0</v>
      </c>
      <c r="T155" s="133">
        <f t="shared" si="3"/>
        <v>0</v>
      </c>
      <c r="AR155" s="134" t="s">
        <v>188</v>
      </c>
      <c r="AT155" s="134" t="s">
        <v>149</v>
      </c>
      <c r="AU155" s="134" t="s">
        <v>80</v>
      </c>
      <c r="AY155" s="14" t="s">
        <v>110</v>
      </c>
      <c r="BE155" s="135">
        <f t="shared" si="4"/>
        <v>0</v>
      </c>
      <c r="BF155" s="135">
        <f t="shared" si="5"/>
        <v>0</v>
      </c>
      <c r="BG155" s="135">
        <f t="shared" si="6"/>
        <v>0</v>
      </c>
      <c r="BH155" s="135">
        <f t="shared" si="7"/>
        <v>0</v>
      </c>
      <c r="BI155" s="135">
        <f t="shared" si="8"/>
        <v>0</v>
      </c>
      <c r="BJ155" s="14" t="s">
        <v>78</v>
      </c>
      <c r="BK155" s="135">
        <f t="shared" si="9"/>
        <v>0</v>
      </c>
      <c r="BL155" s="14" t="s">
        <v>170</v>
      </c>
      <c r="BM155" s="134" t="s">
        <v>201</v>
      </c>
    </row>
    <row r="156" spans="2:65" s="1" customFormat="1" ht="24.2" customHeight="1">
      <c r="B156" s="122"/>
      <c r="C156" s="143" t="s">
        <v>202</v>
      </c>
      <c r="D156" s="143" t="s">
        <v>149</v>
      </c>
      <c r="E156" s="144" t="s">
        <v>203</v>
      </c>
      <c r="F156" s="145" t="s">
        <v>204</v>
      </c>
      <c r="G156" s="146" t="s">
        <v>187</v>
      </c>
      <c r="H156" s="147">
        <v>1</v>
      </c>
      <c r="I156" s="148">
        <v>0</v>
      </c>
      <c r="J156" s="148">
        <f t="shared" si="0"/>
        <v>0</v>
      </c>
      <c r="K156" s="149"/>
      <c r="L156" s="150"/>
      <c r="M156" s="151" t="s">
        <v>1</v>
      </c>
      <c r="N156" s="152" t="s">
        <v>35</v>
      </c>
      <c r="O156" s="132">
        <v>0</v>
      </c>
      <c r="P156" s="132">
        <f t="shared" si="1"/>
        <v>0</v>
      </c>
      <c r="Q156" s="132">
        <v>0</v>
      </c>
      <c r="R156" s="132">
        <f t="shared" si="2"/>
        <v>0</v>
      </c>
      <c r="S156" s="132">
        <v>0</v>
      </c>
      <c r="T156" s="133">
        <f t="shared" si="3"/>
        <v>0</v>
      </c>
      <c r="AR156" s="134" t="s">
        <v>188</v>
      </c>
      <c r="AT156" s="134" t="s">
        <v>149</v>
      </c>
      <c r="AU156" s="134" t="s">
        <v>80</v>
      </c>
      <c r="AY156" s="14" t="s">
        <v>110</v>
      </c>
      <c r="BE156" s="135">
        <f t="shared" si="4"/>
        <v>0</v>
      </c>
      <c r="BF156" s="135">
        <f t="shared" si="5"/>
        <v>0</v>
      </c>
      <c r="BG156" s="135">
        <f t="shared" si="6"/>
        <v>0</v>
      </c>
      <c r="BH156" s="135">
        <f t="shared" si="7"/>
        <v>0</v>
      </c>
      <c r="BI156" s="135">
        <f t="shared" si="8"/>
        <v>0</v>
      </c>
      <c r="BJ156" s="14" t="s">
        <v>78</v>
      </c>
      <c r="BK156" s="135">
        <f t="shared" si="9"/>
        <v>0</v>
      </c>
      <c r="BL156" s="14" t="s">
        <v>170</v>
      </c>
      <c r="BM156" s="134" t="s">
        <v>205</v>
      </c>
    </row>
    <row r="157" spans="2:65" s="1" customFormat="1" ht="21.75" customHeight="1">
      <c r="B157" s="122"/>
      <c r="C157" s="123" t="s">
        <v>7</v>
      </c>
      <c r="D157" s="123" t="s">
        <v>112</v>
      </c>
      <c r="E157" s="124" t="s">
        <v>206</v>
      </c>
      <c r="F157" s="125" t="s">
        <v>207</v>
      </c>
      <c r="G157" s="126" t="s">
        <v>208</v>
      </c>
      <c r="H157" s="127">
        <v>709.75900000000001</v>
      </c>
      <c r="I157" s="128">
        <v>0</v>
      </c>
      <c r="J157" s="128">
        <f t="shared" si="0"/>
        <v>0</v>
      </c>
      <c r="K157" s="129"/>
      <c r="L157" s="26"/>
      <c r="M157" s="130" t="s">
        <v>1</v>
      </c>
      <c r="N157" s="131" t="s">
        <v>35</v>
      </c>
      <c r="O157" s="132">
        <v>0</v>
      </c>
      <c r="P157" s="132">
        <f t="shared" si="1"/>
        <v>0</v>
      </c>
      <c r="Q157" s="132">
        <v>0</v>
      </c>
      <c r="R157" s="132">
        <f t="shared" si="2"/>
        <v>0</v>
      </c>
      <c r="S157" s="132">
        <v>0</v>
      </c>
      <c r="T157" s="133">
        <f t="shared" si="3"/>
        <v>0</v>
      </c>
      <c r="AR157" s="134" t="s">
        <v>170</v>
      </c>
      <c r="AT157" s="134" t="s">
        <v>112</v>
      </c>
      <c r="AU157" s="134" t="s">
        <v>80</v>
      </c>
      <c r="AY157" s="14" t="s">
        <v>110</v>
      </c>
      <c r="BE157" s="135">
        <f t="shared" si="4"/>
        <v>0</v>
      </c>
      <c r="BF157" s="135">
        <f t="shared" si="5"/>
        <v>0</v>
      </c>
      <c r="BG157" s="135">
        <f t="shared" si="6"/>
        <v>0</v>
      </c>
      <c r="BH157" s="135">
        <f t="shared" si="7"/>
        <v>0</v>
      </c>
      <c r="BI157" s="135">
        <f t="shared" si="8"/>
        <v>0</v>
      </c>
      <c r="BJ157" s="14" t="s">
        <v>78</v>
      </c>
      <c r="BK157" s="135">
        <f t="shared" si="9"/>
        <v>0</v>
      </c>
      <c r="BL157" s="14" t="s">
        <v>170</v>
      </c>
      <c r="BM157" s="134" t="s">
        <v>209</v>
      </c>
    </row>
    <row r="158" spans="2:65" s="11" customFormat="1" ht="25.9" customHeight="1">
      <c r="B158" s="111"/>
      <c r="D158" s="112" t="s">
        <v>69</v>
      </c>
      <c r="E158" s="113" t="s">
        <v>210</v>
      </c>
      <c r="F158" s="113" t="s">
        <v>211</v>
      </c>
      <c r="J158" s="114">
        <f>BK158</f>
        <v>0</v>
      </c>
      <c r="L158" s="111"/>
      <c r="M158" s="115"/>
      <c r="P158" s="116">
        <f>P159</f>
        <v>0</v>
      </c>
      <c r="R158" s="116">
        <f>R159</f>
        <v>0</v>
      </c>
      <c r="T158" s="117">
        <f>T159</f>
        <v>0</v>
      </c>
      <c r="AR158" s="112" t="s">
        <v>116</v>
      </c>
      <c r="AT158" s="118" t="s">
        <v>69</v>
      </c>
      <c r="AU158" s="118" t="s">
        <v>70</v>
      </c>
      <c r="AY158" s="112" t="s">
        <v>110</v>
      </c>
      <c r="BK158" s="119">
        <f>BK159</f>
        <v>0</v>
      </c>
    </row>
    <row r="159" spans="2:65" s="11" customFormat="1" ht="22.9" customHeight="1">
      <c r="B159" s="111"/>
      <c r="D159" s="112" t="s">
        <v>69</v>
      </c>
      <c r="E159" s="120" t="s">
        <v>212</v>
      </c>
      <c r="F159" s="120" t="s">
        <v>211</v>
      </c>
      <c r="J159" s="121">
        <f>BK159</f>
        <v>0</v>
      </c>
      <c r="L159" s="111"/>
      <c r="M159" s="115"/>
      <c r="P159" s="116">
        <f>SUM(P160:P162)</f>
        <v>0</v>
      </c>
      <c r="R159" s="116">
        <f>SUM(R160:R162)</f>
        <v>0</v>
      </c>
      <c r="T159" s="117">
        <f>SUM(T160:T162)</f>
        <v>0</v>
      </c>
      <c r="AR159" s="112" t="s">
        <v>116</v>
      </c>
      <c r="AT159" s="118" t="s">
        <v>69</v>
      </c>
      <c r="AU159" s="118" t="s">
        <v>78</v>
      </c>
      <c r="AY159" s="112" t="s">
        <v>110</v>
      </c>
      <c r="BK159" s="119">
        <f>SUM(BK160:BK162)</f>
        <v>0</v>
      </c>
    </row>
    <row r="160" spans="2:65" s="1" customFormat="1" ht="16.5" customHeight="1">
      <c r="B160" s="122"/>
      <c r="C160" s="123" t="s">
        <v>213</v>
      </c>
      <c r="D160" s="123" t="s">
        <v>112</v>
      </c>
      <c r="E160" s="124" t="s">
        <v>214</v>
      </c>
      <c r="F160" s="125" t="s">
        <v>215</v>
      </c>
      <c r="G160" s="126" t="s">
        <v>216</v>
      </c>
      <c r="H160" s="127">
        <v>18</v>
      </c>
      <c r="I160" s="128">
        <v>0</v>
      </c>
      <c r="J160" s="128">
        <f>ROUND(I160*H160,2)</f>
        <v>0</v>
      </c>
      <c r="K160" s="129"/>
      <c r="L160" s="26"/>
      <c r="M160" s="130" t="s">
        <v>1</v>
      </c>
      <c r="N160" s="131" t="s">
        <v>35</v>
      </c>
      <c r="O160" s="132">
        <v>0</v>
      </c>
      <c r="P160" s="132">
        <f>O160*H160</f>
        <v>0</v>
      </c>
      <c r="Q160" s="132">
        <v>0</v>
      </c>
      <c r="R160" s="132">
        <f>Q160*H160</f>
        <v>0</v>
      </c>
      <c r="S160" s="132">
        <v>0</v>
      </c>
      <c r="T160" s="133">
        <f>S160*H160</f>
        <v>0</v>
      </c>
      <c r="AR160" s="134" t="s">
        <v>217</v>
      </c>
      <c r="AT160" s="134" t="s">
        <v>112</v>
      </c>
      <c r="AU160" s="134" t="s">
        <v>80</v>
      </c>
      <c r="AY160" s="14" t="s">
        <v>110</v>
      </c>
      <c r="BE160" s="135">
        <f>IF(N160="základní",J160,0)</f>
        <v>0</v>
      </c>
      <c r="BF160" s="135">
        <f>IF(N160="snížená",J160,0)</f>
        <v>0</v>
      </c>
      <c r="BG160" s="135">
        <f>IF(N160="zákl. přenesená",J160,0)</f>
        <v>0</v>
      </c>
      <c r="BH160" s="135">
        <f>IF(N160="sníž. přenesená",J160,0)</f>
        <v>0</v>
      </c>
      <c r="BI160" s="135">
        <f>IF(N160="nulová",J160,0)</f>
        <v>0</v>
      </c>
      <c r="BJ160" s="14" t="s">
        <v>78</v>
      </c>
      <c r="BK160" s="135">
        <f>ROUND(I160*H160,2)</f>
        <v>0</v>
      </c>
      <c r="BL160" s="14" t="s">
        <v>217</v>
      </c>
      <c r="BM160" s="134" t="s">
        <v>218</v>
      </c>
    </row>
    <row r="161" spans="2:65" s="1" customFormat="1" ht="16.5" customHeight="1">
      <c r="B161" s="122"/>
      <c r="C161" s="123" t="s">
        <v>219</v>
      </c>
      <c r="D161" s="123" t="s">
        <v>112</v>
      </c>
      <c r="E161" s="124" t="s">
        <v>220</v>
      </c>
      <c r="F161" s="125" t="s">
        <v>221</v>
      </c>
      <c r="G161" s="126" t="s">
        <v>222</v>
      </c>
      <c r="H161" s="127">
        <v>1</v>
      </c>
      <c r="I161" s="128">
        <v>0</v>
      </c>
      <c r="J161" s="128">
        <f>ROUND(I161*H161,2)</f>
        <v>0</v>
      </c>
      <c r="K161" s="129"/>
      <c r="L161" s="26"/>
      <c r="M161" s="130" t="s">
        <v>1</v>
      </c>
      <c r="N161" s="131" t="s">
        <v>35</v>
      </c>
      <c r="O161" s="132">
        <v>0</v>
      </c>
      <c r="P161" s="132">
        <f>O161*H161</f>
        <v>0</v>
      </c>
      <c r="Q161" s="132">
        <v>0</v>
      </c>
      <c r="R161" s="132">
        <f>Q161*H161</f>
        <v>0</v>
      </c>
      <c r="S161" s="132">
        <v>0</v>
      </c>
      <c r="T161" s="133">
        <f>S161*H161</f>
        <v>0</v>
      </c>
      <c r="AR161" s="134" t="s">
        <v>217</v>
      </c>
      <c r="AT161" s="134" t="s">
        <v>112</v>
      </c>
      <c r="AU161" s="134" t="s">
        <v>80</v>
      </c>
      <c r="AY161" s="14" t="s">
        <v>110</v>
      </c>
      <c r="BE161" s="135">
        <f>IF(N161="základní",J161,0)</f>
        <v>0</v>
      </c>
      <c r="BF161" s="135">
        <f>IF(N161="snížená",J161,0)</f>
        <v>0</v>
      </c>
      <c r="BG161" s="135">
        <f>IF(N161="zákl. přenesená",J161,0)</f>
        <v>0</v>
      </c>
      <c r="BH161" s="135">
        <f>IF(N161="sníž. přenesená",J161,0)</f>
        <v>0</v>
      </c>
      <c r="BI161" s="135">
        <f>IF(N161="nulová",J161,0)</f>
        <v>0</v>
      </c>
      <c r="BJ161" s="14" t="s">
        <v>78</v>
      </c>
      <c r="BK161" s="135">
        <f>ROUND(I161*H161,2)</f>
        <v>0</v>
      </c>
      <c r="BL161" s="14" t="s">
        <v>217</v>
      </c>
      <c r="BM161" s="134" t="s">
        <v>223</v>
      </c>
    </row>
    <row r="162" spans="2:65" s="1" customFormat="1" ht="16.5" customHeight="1">
      <c r="B162" s="122"/>
      <c r="C162" s="123" t="s">
        <v>224</v>
      </c>
      <c r="D162" s="123" t="s">
        <v>112</v>
      </c>
      <c r="E162" s="124" t="s">
        <v>225</v>
      </c>
      <c r="F162" s="125" t="s">
        <v>226</v>
      </c>
      <c r="G162" s="126" t="s">
        <v>222</v>
      </c>
      <c r="H162" s="127">
        <v>1</v>
      </c>
      <c r="I162" s="128">
        <v>0</v>
      </c>
      <c r="J162" s="128">
        <f>ROUND(I162*H162,2)</f>
        <v>0</v>
      </c>
      <c r="K162" s="129"/>
      <c r="L162" s="26"/>
      <c r="M162" s="153" t="s">
        <v>1</v>
      </c>
      <c r="N162" s="154" t="s">
        <v>35</v>
      </c>
      <c r="O162" s="155">
        <v>0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34" t="s">
        <v>217</v>
      </c>
      <c r="AT162" s="134" t="s">
        <v>112</v>
      </c>
      <c r="AU162" s="134" t="s">
        <v>80</v>
      </c>
      <c r="AY162" s="14" t="s">
        <v>110</v>
      </c>
      <c r="BE162" s="135">
        <f>IF(N162="základní",J162,0)</f>
        <v>0</v>
      </c>
      <c r="BF162" s="135">
        <f>IF(N162="snížená",J162,0)</f>
        <v>0</v>
      </c>
      <c r="BG162" s="135">
        <f>IF(N162="zákl. přenesená",J162,0)</f>
        <v>0</v>
      </c>
      <c r="BH162" s="135">
        <f>IF(N162="sníž. přenesená",J162,0)</f>
        <v>0</v>
      </c>
      <c r="BI162" s="135">
        <f>IF(N162="nulová",J162,0)</f>
        <v>0</v>
      </c>
      <c r="BJ162" s="14" t="s">
        <v>78</v>
      </c>
      <c r="BK162" s="135">
        <f>ROUND(I162*H162,2)</f>
        <v>0</v>
      </c>
      <c r="BL162" s="14" t="s">
        <v>217</v>
      </c>
      <c r="BM162" s="134" t="s">
        <v>227</v>
      </c>
    </row>
    <row r="163" spans="2:65" s="1" customFormat="1" ht="6.95" customHeight="1">
      <c r="B163" s="38"/>
      <c r="C163" s="39"/>
      <c r="D163" s="39"/>
      <c r="E163" s="39"/>
      <c r="F163" s="39"/>
      <c r="G163" s="39"/>
      <c r="H163" s="39"/>
      <c r="I163" s="39"/>
      <c r="J163" s="39"/>
      <c r="K163" s="39"/>
      <c r="L163" s="26"/>
    </row>
  </sheetData>
  <autoFilter ref="C121:K162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04532 - PŘÍRODNÍ KOUPACÍ ...</vt:lpstr>
      <vt:lpstr>'04532 - PŘÍRODNÍ KOUPACÍ ...'!Názvy_tisku</vt:lpstr>
      <vt:lpstr>'Rekapitulace stavby'!Názvy_tisku</vt:lpstr>
      <vt:lpstr>'04532 - PŘÍRODNÍ KOUPACÍ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DESKTOP-7AF49VT\User</dc:creator>
  <cp:lastModifiedBy>Martin</cp:lastModifiedBy>
  <dcterms:created xsi:type="dcterms:W3CDTF">2024-12-05T14:28:47Z</dcterms:created>
  <dcterms:modified xsi:type="dcterms:W3CDTF">2025-02-05T15:09:38Z</dcterms:modified>
</cp:coreProperties>
</file>